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420" windowHeight="10200"/>
  </bookViews>
  <sheets>
    <sheet name="Бюджет2025-2029год (" sheetId="46" r:id="rId1"/>
  </sheets>
  <definedNames>
    <definedName name="_xlnm._FilterDatabase" localSheetId="0" hidden="1">'Бюджет2025-2029год ('!$B$6:$L$128</definedName>
    <definedName name="_xlnm.Print_Area" localSheetId="0">'Бюджет2025-2029год ('!$A$1:$V$135</definedName>
  </definedNames>
  <calcPr calcId="162913" iterateDelta="1E-4" fullPrecision="0"/>
</workbook>
</file>

<file path=xl/calcChain.xml><?xml version="1.0" encoding="utf-8"?>
<calcChain xmlns="http://schemas.openxmlformats.org/spreadsheetml/2006/main">
  <c r="R118" i="46" l="1"/>
  <c r="R79" i="46"/>
  <c r="R28" i="46"/>
  <c r="R17" i="46"/>
  <c r="R49" i="46" l="1"/>
  <c r="R13" i="46" l="1"/>
  <c r="S133" i="46" l="1"/>
  <c r="T133" i="46"/>
  <c r="U133" i="46"/>
  <c r="V133" i="46"/>
  <c r="R133" i="46"/>
  <c r="S35" i="46" l="1"/>
  <c r="T35" i="46"/>
  <c r="U35" i="46"/>
  <c r="V35" i="46"/>
  <c r="S79" i="46"/>
  <c r="T79" i="46"/>
  <c r="U79" i="46"/>
  <c r="V79" i="46"/>
  <c r="R112" i="46" l="1"/>
  <c r="V100" i="46" l="1"/>
  <c r="U100" i="46"/>
  <c r="R100" i="46"/>
  <c r="R96" i="46" s="1"/>
  <c r="S74" i="46" l="1"/>
  <c r="T74" i="46"/>
  <c r="U74" i="46"/>
  <c r="V74" i="46"/>
  <c r="R74" i="46"/>
  <c r="S85" i="46" l="1"/>
  <c r="T85" i="46"/>
  <c r="R85" i="46"/>
  <c r="V33" i="46" l="1"/>
  <c r="S33" i="46"/>
  <c r="T33" i="46"/>
  <c r="U33" i="46"/>
  <c r="R33" i="46"/>
  <c r="U118" i="46" l="1"/>
  <c r="V118" i="46"/>
  <c r="T118" i="46"/>
  <c r="S96" i="46"/>
  <c r="T96" i="46"/>
  <c r="U96" i="46"/>
  <c r="V96" i="46"/>
  <c r="S12" i="46"/>
  <c r="T12" i="46"/>
  <c r="U12" i="46"/>
  <c r="V12" i="46"/>
  <c r="R12" i="46"/>
  <c r="V68" i="46" l="1"/>
  <c r="U68" i="46"/>
  <c r="T68" i="46"/>
  <c r="S68" i="46"/>
  <c r="R68" i="46"/>
  <c r="V61" i="46"/>
  <c r="U61" i="46"/>
  <c r="T61" i="46"/>
  <c r="S61" i="46"/>
  <c r="R61" i="46"/>
  <c r="V53" i="46"/>
  <c r="U53" i="46"/>
  <c r="S53" i="46"/>
  <c r="R53" i="46"/>
  <c r="V28" i="46"/>
  <c r="U28" i="46"/>
  <c r="T28" i="46"/>
  <c r="S28" i="46"/>
  <c r="V21" i="46"/>
  <c r="T21" i="46"/>
  <c r="R21" i="46"/>
  <c r="V107" i="46" l="1"/>
  <c r="W106" i="46"/>
  <c r="S109" i="46"/>
  <c r="T109" i="46"/>
  <c r="U109" i="46"/>
  <c r="V109" i="46"/>
  <c r="R109" i="46"/>
  <c r="F126" i="46"/>
  <c r="G126" i="46"/>
  <c r="H126" i="46"/>
  <c r="I126" i="46"/>
  <c r="J126" i="46"/>
  <c r="K126" i="46"/>
  <c r="L126" i="46"/>
  <c r="M126" i="46"/>
  <c r="N126" i="46"/>
  <c r="O126" i="46"/>
  <c r="P126" i="46"/>
  <c r="Q126" i="46"/>
  <c r="R126" i="46"/>
  <c r="R123" i="46" s="1"/>
  <c r="S126" i="46"/>
  <c r="S123" i="46" s="1"/>
  <c r="T126" i="46"/>
  <c r="T123" i="46" s="1"/>
  <c r="U126" i="46"/>
  <c r="U123" i="46" s="1"/>
  <c r="V126" i="46"/>
  <c r="V123" i="46" s="1"/>
  <c r="S116" i="46" l="1"/>
  <c r="T116" i="46"/>
  <c r="U116" i="46"/>
  <c r="V116" i="46"/>
  <c r="R116" i="46"/>
  <c r="S114" i="46"/>
  <c r="T114" i="46"/>
  <c r="U114" i="46"/>
  <c r="V114" i="46"/>
  <c r="R114" i="46"/>
  <c r="S91" i="46"/>
  <c r="T91" i="46"/>
  <c r="U91" i="46"/>
  <c r="V91" i="46"/>
  <c r="R91" i="46"/>
  <c r="S87" i="46"/>
  <c r="T87" i="46"/>
  <c r="U87" i="46"/>
  <c r="V87" i="46"/>
  <c r="R87" i="46"/>
  <c r="S83" i="46"/>
  <c r="T83" i="46"/>
  <c r="U83" i="46"/>
  <c r="V83" i="46"/>
  <c r="R83" i="46"/>
  <c r="U82" i="46" l="1"/>
  <c r="T82" i="46"/>
  <c r="R82" i="46"/>
  <c r="S82" i="46"/>
  <c r="V82" i="46"/>
  <c r="S39" i="46"/>
  <c r="R39" i="46"/>
  <c r="Q133" i="46" l="1"/>
  <c r="P133" i="46"/>
  <c r="O133" i="46"/>
  <c r="N133" i="46"/>
  <c r="M133" i="46"/>
  <c r="L133" i="46"/>
  <c r="K133" i="46"/>
  <c r="J133" i="46"/>
  <c r="I133" i="46"/>
  <c r="H133" i="46"/>
  <c r="G133" i="46"/>
  <c r="F133" i="46"/>
  <c r="S112" i="46" l="1"/>
  <c r="T112" i="46"/>
  <c r="U112" i="46"/>
  <c r="V112" i="46"/>
  <c r="V106" i="46" s="1"/>
  <c r="V104" i="46" s="1"/>
  <c r="S59" i="46"/>
  <c r="T59" i="46"/>
  <c r="U59" i="46"/>
  <c r="V59" i="46"/>
  <c r="R59" i="46"/>
  <c r="S57" i="46"/>
  <c r="T57" i="46"/>
  <c r="U57" i="46"/>
  <c r="U48" i="46" s="1"/>
  <c r="V57" i="46"/>
  <c r="R57" i="46"/>
  <c r="V48" i="46" l="1"/>
  <c r="T48" i="46"/>
  <c r="R48" i="46"/>
  <c r="S48" i="46"/>
  <c r="S107" i="46"/>
  <c r="S106" i="46" s="1"/>
  <c r="S104" i="46" s="1"/>
  <c r="Y82" i="46" s="1"/>
  <c r="T107" i="46"/>
  <c r="T106" i="46" s="1"/>
  <c r="T104" i="46" s="1"/>
  <c r="U107" i="46"/>
  <c r="U106" i="46" s="1"/>
  <c r="U104" i="46" s="1"/>
  <c r="R107" i="46"/>
  <c r="R106" i="46" s="1"/>
  <c r="R104" i="46" s="1"/>
  <c r="X82" i="46" l="1"/>
  <c r="X84" i="46" s="1"/>
  <c r="V46" i="46"/>
  <c r="U46" i="46"/>
  <c r="T46" i="46" l="1"/>
  <c r="Q100" i="46" l="1"/>
  <c r="Q96" i="46" s="1"/>
  <c r="P100" i="46"/>
  <c r="P96" i="46" s="1"/>
  <c r="O100" i="46"/>
  <c r="O96" i="46" s="1"/>
  <c r="N100" i="46"/>
  <c r="N96" i="46" s="1"/>
  <c r="M100" i="46"/>
  <c r="M96" i="46" s="1"/>
  <c r="L100" i="46"/>
  <c r="L96" i="46" s="1"/>
  <c r="K100" i="46"/>
  <c r="K96" i="46" s="1"/>
  <c r="J100" i="46"/>
  <c r="J96" i="46" s="1"/>
  <c r="I100" i="46"/>
  <c r="I96" i="46" s="1"/>
  <c r="H100" i="46"/>
  <c r="H96" i="46" s="1"/>
  <c r="G100" i="46"/>
  <c r="G96" i="46" s="1"/>
  <c r="F100" i="46"/>
  <c r="F96" i="46" s="1"/>
  <c r="V43" i="46" l="1"/>
  <c r="U43" i="46"/>
  <c r="T43" i="46"/>
  <c r="S43" i="46"/>
  <c r="R43" i="46"/>
  <c r="U25" i="46" l="1"/>
  <c r="U21" i="46" s="1"/>
  <c r="R10" i="46"/>
  <c r="R9" i="46" s="1"/>
  <c r="S36" i="46" l="1"/>
  <c r="T39" i="46"/>
  <c r="T36" i="46" s="1"/>
  <c r="U39" i="46"/>
  <c r="U36" i="46" s="1"/>
  <c r="V39" i="46"/>
  <c r="V36" i="46" s="1"/>
  <c r="R36" i="46"/>
  <c r="S46" i="46" l="1"/>
  <c r="R46" i="46"/>
  <c r="R35" i="46" s="1"/>
  <c r="R8" i="46" l="1"/>
  <c r="V94" i="46"/>
  <c r="U94" i="46"/>
  <c r="T94" i="46"/>
  <c r="S94" i="46"/>
  <c r="R94" i="46"/>
  <c r="Q94" i="46"/>
  <c r="P94" i="46"/>
  <c r="O94" i="46"/>
  <c r="N94" i="46"/>
  <c r="M94" i="46"/>
  <c r="L94" i="46"/>
  <c r="K94" i="46"/>
  <c r="J94" i="46"/>
  <c r="I94" i="46"/>
  <c r="H94" i="46"/>
  <c r="G94" i="46"/>
  <c r="F94" i="46"/>
  <c r="Q87" i="46"/>
  <c r="P87" i="46"/>
  <c r="O87" i="46"/>
  <c r="N87" i="46"/>
  <c r="M87" i="46"/>
  <c r="L87" i="46"/>
  <c r="K87" i="46"/>
  <c r="J87" i="46"/>
  <c r="I87" i="46"/>
  <c r="H87" i="46"/>
  <c r="G87" i="46"/>
  <c r="F87" i="46"/>
  <c r="Q83" i="46"/>
  <c r="P83" i="46"/>
  <c r="O83" i="46"/>
  <c r="N83" i="46"/>
  <c r="M83" i="46"/>
  <c r="L83" i="46"/>
  <c r="L82" i="46" s="1"/>
  <c r="K83" i="46"/>
  <c r="J83" i="46"/>
  <c r="I83" i="46"/>
  <c r="H83" i="46"/>
  <c r="G83" i="46"/>
  <c r="F83" i="46"/>
  <c r="Q61" i="46"/>
  <c r="P61" i="46"/>
  <c r="O61" i="46"/>
  <c r="N61" i="46"/>
  <c r="M61" i="46"/>
  <c r="L61" i="46"/>
  <c r="K61" i="46"/>
  <c r="J61" i="46"/>
  <c r="I61" i="46"/>
  <c r="H61" i="46"/>
  <c r="G61" i="46"/>
  <c r="F61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Q46" i="46"/>
  <c r="P46" i="46"/>
  <c r="O46" i="46"/>
  <c r="N46" i="46"/>
  <c r="M46" i="46"/>
  <c r="L46" i="46"/>
  <c r="K46" i="46"/>
  <c r="J46" i="46"/>
  <c r="I46" i="46"/>
  <c r="H46" i="46"/>
  <c r="G46" i="46"/>
  <c r="F46" i="46"/>
  <c r="Q39" i="46"/>
  <c r="Q36" i="46" s="1"/>
  <c r="P39" i="46"/>
  <c r="P36" i="46" s="1"/>
  <c r="O39" i="46"/>
  <c r="O36" i="46" s="1"/>
  <c r="N39" i="46"/>
  <c r="N36" i="46" s="1"/>
  <c r="M39" i="46"/>
  <c r="M36" i="46" s="1"/>
  <c r="L39" i="46"/>
  <c r="L36" i="46" s="1"/>
  <c r="K39" i="46"/>
  <c r="K36" i="46" s="1"/>
  <c r="J39" i="46"/>
  <c r="J36" i="46" s="1"/>
  <c r="I39" i="46"/>
  <c r="I36" i="46" s="1"/>
  <c r="H39" i="46"/>
  <c r="H36" i="46" s="1"/>
  <c r="G39" i="46"/>
  <c r="G36" i="46" s="1"/>
  <c r="F39" i="46"/>
  <c r="F36" i="46" s="1"/>
  <c r="S21" i="46"/>
  <c r="S9" i="46" s="1"/>
  <c r="S8" i="46" s="1"/>
  <c r="Q21" i="46"/>
  <c r="P21" i="46"/>
  <c r="O21" i="46"/>
  <c r="N21" i="46"/>
  <c r="M21" i="46"/>
  <c r="L21" i="46"/>
  <c r="K21" i="46"/>
  <c r="J21" i="46"/>
  <c r="I21" i="46"/>
  <c r="H21" i="46"/>
  <c r="G21" i="46"/>
  <c r="F21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V10" i="46"/>
  <c r="V9" i="46" s="1"/>
  <c r="V8" i="46" s="1"/>
  <c r="U10" i="46"/>
  <c r="U9" i="46" s="1"/>
  <c r="T10" i="46"/>
  <c r="T9" i="46" s="1"/>
  <c r="T8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U8" i="46" l="1"/>
  <c r="L9" i="46"/>
  <c r="L8" i="46" s="1"/>
  <c r="H82" i="46"/>
  <c r="P82" i="46"/>
  <c r="F82" i="46"/>
  <c r="I35" i="46"/>
  <c r="Q35" i="46"/>
  <c r="K82" i="46"/>
  <c r="J82" i="46"/>
  <c r="N82" i="46"/>
  <c r="H9" i="46"/>
  <c r="P9" i="46"/>
  <c r="M35" i="46"/>
  <c r="G82" i="46"/>
  <c r="O82" i="46"/>
  <c r="H35" i="46"/>
  <c r="J9" i="46"/>
  <c r="G9" i="46"/>
  <c r="K9" i="46"/>
  <c r="O9" i="46"/>
  <c r="I9" i="46"/>
  <c r="M9" i="46"/>
  <c r="Q9" i="46"/>
  <c r="L35" i="46"/>
  <c r="I82" i="46"/>
  <c r="M82" i="46"/>
  <c r="Q82" i="46"/>
  <c r="P35" i="46"/>
  <c r="F9" i="46"/>
  <c r="N9" i="46"/>
  <c r="F35" i="46"/>
  <c r="J35" i="46"/>
  <c r="N35" i="46"/>
  <c r="G35" i="46"/>
  <c r="K35" i="46"/>
  <c r="O35" i="46"/>
  <c r="N8" i="46" l="1"/>
  <c r="K8" i="46"/>
  <c r="P8" i="46"/>
  <c r="G8" i="46"/>
  <c r="H8" i="46"/>
  <c r="F8" i="46"/>
  <c r="O8" i="46"/>
  <c r="J8" i="46"/>
  <c r="I8" i="46"/>
  <c r="Q8" i="46"/>
  <c r="M8" i="46"/>
</calcChain>
</file>

<file path=xl/sharedStrings.xml><?xml version="1.0" encoding="utf-8"?>
<sst xmlns="http://schemas.openxmlformats.org/spreadsheetml/2006/main" count="569" uniqueCount="315">
  <si>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</si>
  <si>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</si>
  <si>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</si>
  <si>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</si>
  <si>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</si>
  <si>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</si>
  <si>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</si>
  <si>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</si>
  <si>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</si>
  <si>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</si>
  <si>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</si>
  <si>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</si>
  <si>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</si>
  <si>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</si>
  <si>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</si>
  <si>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</si>
  <si>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</si>
  <si>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</si>
  <si>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</si>
  <si>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</si>
  <si>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</si>
  <si>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</si>
  <si>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</si>
  <si>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</si>
  <si>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</si>
  <si>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</si>
  <si>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</si>
  <si>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</si>
  <si>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</si>
  <si>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</si>
  <si>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</si>
  <si>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</si>
  <si>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</si>
  <si>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</si>
  <si>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</si>
  <si>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</si>
  <si>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</si>
  <si>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</si>
  <si>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</si>
  <si>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</si>
  <si>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</si>
  <si>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>0130270594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</si>
  <si>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</si>
  <si>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</si>
  <si>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</si>
  <si>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</si>
  <si>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</si>
  <si>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Основное мероприятие: "Сопровождение реализации  муниципальной программы"</t>
  </si>
  <si>
    <t>0190100000</t>
  </si>
  <si>
    <t>0190170590</t>
  </si>
  <si>
    <t xml:space="preserve">Основное мероприятие: "Реализация дополнительных общеобразовательных общеразвивающих программ" </t>
  </si>
  <si>
    <t>0120П23050</t>
  </si>
  <si>
    <t>0120П00000</t>
  </si>
  <si>
    <t>0130323140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</si>
  <si>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</si>
  <si>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</si>
  <si>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</si>
  <si>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</si>
  <si>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</si>
  <si>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</si>
  <si>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</si>
  <si>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 xml:space="preserve">ПодпрограммаРазвитие дошкольного образования на территории Дальнереченского муниципального района </t>
  </si>
  <si>
    <t>0120163590-242</t>
  </si>
  <si>
    <t>0701</t>
  </si>
  <si>
    <t>0702</t>
  </si>
  <si>
    <t>0703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</si>
  <si>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</si>
  <si>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</si>
  <si>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</si>
  <si>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</si>
  <si>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</si>
  <si>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</si>
  <si>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</si>
  <si>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</si>
  <si>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</si>
  <si>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Основное мероприятие: Организация питания детей в школьных столовых</t>
  </si>
  <si>
    <t>0120570598</t>
  </si>
  <si>
    <t xml:space="preserve">Ресурсное обеспечение реализации Программы за счет средств районного бюджета </t>
  </si>
  <si>
    <t>(рублей)</t>
  </si>
  <si>
    <t>МКУ "УНО"ДМР</t>
  </si>
  <si>
    <t>№ п/п</t>
  </si>
  <si>
    <t>1.</t>
  </si>
  <si>
    <t>2.</t>
  </si>
  <si>
    <t>2.1.</t>
  </si>
  <si>
    <t>2.1.1.</t>
  </si>
  <si>
    <t>2.2.</t>
  </si>
  <si>
    <t>2.2.1.</t>
  </si>
  <si>
    <t>2.3.</t>
  </si>
  <si>
    <t>2.3.1.</t>
  </si>
  <si>
    <t>2.3.2.</t>
  </si>
  <si>
    <t>3.</t>
  </si>
  <si>
    <t>3.1.</t>
  </si>
  <si>
    <t>3.1.1.</t>
  </si>
  <si>
    <t>3.1.2.</t>
  </si>
  <si>
    <t>3.1.3.</t>
  </si>
  <si>
    <t>3.1.3.1.</t>
  </si>
  <si>
    <t>3.1.3.2.</t>
  </si>
  <si>
    <t>Расходы на выплаты персоналу казенных учреждений</t>
  </si>
  <si>
    <t>Иные закупки товаров, работ и услуг для обеспечения государственных(муниципальных) нужд</t>
  </si>
  <si>
    <t>3.1.3.3.</t>
  </si>
  <si>
    <t>3.2.</t>
  </si>
  <si>
    <t>3.2.1.</t>
  </si>
  <si>
    <t>3.3.</t>
  </si>
  <si>
    <t>3.3.1.</t>
  </si>
  <si>
    <t>3.4.</t>
  </si>
  <si>
    <t>3.5.</t>
  </si>
  <si>
    <t>3.5.1.</t>
  </si>
  <si>
    <t>3.7.1.</t>
  </si>
  <si>
    <t>4.</t>
  </si>
  <si>
    <t>4.1.</t>
  </si>
  <si>
    <t>4.2.</t>
  </si>
  <si>
    <t>4.1.1.</t>
  </si>
  <si>
    <t>4.2.1.</t>
  </si>
  <si>
    <t>4.2.4.</t>
  </si>
  <si>
    <t>0110370602</t>
  </si>
  <si>
    <t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</si>
  <si>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>0130400000</t>
  </si>
  <si>
    <t>Потребность в финансовых ресурсах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</si>
  <si>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</si>
  <si>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0130420600</t>
  </si>
  <si>
    <t>0130423120</t>
  </si>
  <si>
    <t>4.3</t>
  </si>
  <si>
    <t>4.3.1</t>
  </si>
  <si>
    <t>4.3.2</t>
  </si>
  <si>
    <t>4.4.</t>
  </si>
  <si>
    <t>4.4.1.</t>
  </si>
  <si>
    <t>Замена противопожарного оборудования</t>
  </si>
  <si>
    <t>0130270598</t>
  </si>
  <si>
    <t>Ответственный исполнитель, соисполнитель</t>
  </si>
  <si>
    <t>3.1.4.</t>
  </si>
  <si>
    <t>3.1.4.1.</t>
  </si>
  <si>
    <t>3.1.4.2.</t>
  </si>
  <si>
    <t>4.5.</t>
  </si>
  <si>
    <t>4.5.1.</t>
  </si>
  <si>
    <t>4.5.2.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</si>
  <si>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</si>
  <si>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</si>
  <si>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0130500000</t>
  </si>
  <si>
    <t>0130523180</t>
  </si>
  <si>
    <t>2.4.</t>
  </si>
  <si>
    <t>2.4.1</t>
  </si>
  <si>
    <t>Основное мероприятие: Развитие инициативного бюджетирования в Дальнереченском муниципальном районе"</t>
  </si>
  <si>
    <t>0120800000</t>
  </si>
  <si>
    <t>4.1.2.</t>
  </si>
  <si>
    <t>0130170591</t>
  </si>
  <si>
    <t>Физическая культура и спорт</t>
  </si>
  <si>
    <t>Спорт высших достижений</t>
  </si>
  <si>
    <t>1100</t>
  </si>
  <si>
    <t>1103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</si>
  <si>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</si>
  <si>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</si>
  <si>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7.</t>
  </si>
  <si>
    <t>7.1.</t>
  </si>
  <si>
    <t>Обеспечение функционирования системы персонифицированного финансирования дополнительного образования детей , в том числе:</t>
  </si>
  <si>
    <t xml:space="preserve"> субсидии на обеспечение социального заказа для бюджетных учреждений</t>
  </si>
  <si>
    <t>4.1.2.2.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</si>
  <si>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</si>
  <si>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</si>
  <si>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</si>
  <si>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</si>
  <si>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Расходы на реализацию мероприятий по программе "Благоустройство сельских территорий (Софинансирование 20%)</t>
  </si>
  <si>
    <t>Капитальный ремонт системы освещения территории МБУ ДО "ДЮСШ с.Веденка"</t>
  </si>
  <si>
    <t>0130370600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</si>
  <si>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</si>
  <si>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</si>
  <si>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Мероприятия по профилактике терроризма и противодействие экстремизму на территории Дальнереченского муниципального района</t>
  </si>
  <si>
    <t>Расходы на проведение  мероприятий по профилактике терроризма и противодействие экстремизму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</si>
  <si>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</si>
  <si>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>Расходы на приобретение муниципальными учреждениями имущества: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</si>
  <si>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</si>
  <si>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</si>
  <si>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</si>
  <si>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</si>
  <si>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>Установка камер видеонаблюдения</t>
  </si>
  <si>
    <t>Ремонт ограждения территории дошкольного учреждения</t>
  </si>
  <si>
    <t>Оборудование освещения территории учреждения</t>
  </si>
  <si>
    <t>0110400000</t>
  </si>
  <si>
    <t>0110423172</t>
  </si>
  <si>
    <t>0110423171</t>
  </si>
  <si>
    <t>0110423173</t>
  </si>
  <si>
    <t>0120600000</t>
  </si>
  <si>
    <t>0120623172</t>
  </si>
  <si>
    <t>Ремонт ограждения территории школ</t>
  </si>
  <si>
    <t>0120623173</t>
  </si>
  <si>
    <t>0120623171</t>
  </si>
  <si>
    <t>Приложение № 3</t>
  </si>
  <si>
    <t xml:space="preserve">Ремонт ограждения территории </t>
  </si>
  <si>
    <t>Приобретение  плакатов информационно-пропагандистких</t>
  </si>
  <si>
    <t xml:space="preserve">Изготовление печатных памяток по тематике противодействие терроризму и экстремизму </t>
  </si>
  <si>
    <t>0120623176</t>
  </si>
  <si>
    <t>0120623178</t>
  </si>
  <si>
    <t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</si>
  <si>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>Приобретение резервных источников электроснабжения</t>
  </si>
  <si>
    <t>приобретение резервных источников электроснабжения</t>
  </si>
  <si>
    <t>приобретение мебели и пр.</t>
  </si>
  <si>
    <t>приобретение технологического оборудования</t>
  </si>
  <si>
    <t>Расходы на приобретение муниципальными учреждениями имущества в том числе:</t>
  </si>
  <si>
    <t xml:space="preserve"> Изготовление, монтаж и поверка узлов учета теплоэнергии </t>
  </si>
  <si>
    <t>Замена и ремонт АПС в зданиях детских садов</t>
  </si>
  <si>
    <t>Установка камер видеонаблюдения в зданиях детских садов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</si>
  <si>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</si>
  <si>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</si>
  <si>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</si>
  <si>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>Изготовление, монтаж и ремонт узлов учета теплоэнергии</t>
  </si>
  <si>
    <t>Замена АПС в зданиях школ</t>
  </si>
  <si>
    <t>Подготовка зданий к отопительному сезону в том числе поверка теплосчетчика</t>
  </si>
  <si>
    <t>в том числе: Переоборудование спортивного зала в актовый зал.МОБУ "СОШ с.Веденка"</t>
  </si>
  <si>
    <t>0130423172</t>
  </si>
  <si>
    <t>0130423173</t>
  </si>
  <si>
    <t>0130423171</t>
  </si>
  <si>
    <t>1003</t>
  </si>
  <si>
    <t>2.2.2.</t>
  </si>
  <si>
    <t>2.3.3.</t>
  </si>
  <si>
    <t>2.3.4.</t>
  </si>
  <si>
    <t>2.3.4.1.</t>
  </si>
  <si>
    <t>2.3.5.</t>
  </si>
  <si>
    <t>2.4.2</t>
  </si>
  <si>
    <t>2.4.3</t>
  </si>
  <si>
    <t>3.3.2.</t>
  </si>
  <si>
    <t>3.3.2.1.</t>
  </si>
  <si>
    <t>3.3.2.2.</t>
  </si>
  <si>
    <t>3.3.2.3.</t>
  </si>
  <si>
    <t>3.6.</t>
  </si>
  <si>
    <t>3.6.1.</t>
  </si>
  <si>
    <t>3.4.1</t>
  </si>
  <si>
    <t>3.4.2</t>
  </si>
  <si>
    <t>3.4.2.1</t>
  </si>
  <si>
    <t>3.6.2.</t>
  </si>
  <si>
    <t>3.6.3.</t>
  </si>
  <si>
    <t>3.6.4.</t>
  </si>
  <si>
    <t>3.6.5</t>
  </si>
  <si>
    <t>3.7.</t>
  </si>
  <si>
    <t>4.2.3.</t>
  </si>
  <si>
    <t>4.5.3.</t>
  </si>
  <si>
    <t>4.5.4</t>
  </si>
  <si>
    <t>участие школьников в реализации мероприятий Арсеньевской и Пушкинской карт</t>
  </si>
  <si>
    <t>Проведение мероприятий для детей и молодежи (соревнования, конкурсы, слеты, фестивали),в том числе:</t>
  </si>
  <si>
    <t>4.5.4.1.</t>
  </si>
  <si>
    <t>4.5.4.2.</t>
  </si>
  <si>
    <t>5.</t>
  </si>
  <si>
    <t>5.1.</t>
  </si>
  <si>
    <t>5.2.</t>
  </si>
  <si>
    <t>5.3.</t>
  </si>
  <si>
    <t>5.3.1</t>
  </si>
  <si>
    <t>5.4.</t>
  </si>
  <si>
    <t>5.4.1</t>
  </si>
  <si>
    <t>5.4.2.</t>
  </si>
  <si>
    <t>5.5.</t>
  </si>
  <si>
    <t>5.5.2.</t>
  </si>
  <si>
    <t>5.5.2.1.</t>
  </si>
  <si>
    <t>5.6.</t>
  </si>
  <si>
    <t>5.6.1.</t>
  </si>
  <si>
    <t>5.6.2.</t>
  </si>
  <si>
    <t>5.6.3.</t>
  </si>
  <si>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1"/>
        <color rgb="FF000000"/>
        <rFont val="Times New Roman"/>
        <family val="1"/>
        <charset val="204"/>
      </rPr>
      <t>Подпрограмма «Развитие кадрового потенциала системы образования на территории Дальнереченского муниципального района»</t>
    </r>
  </si>
  <si>
    <t>6.</t>
  </si>
  <si>
    <t>6.1.</t>
  </si>
  <si>
    <t>6.1.1.</t>
  </si>
  <si>
    <t>6.2.</t>
  </si>
  <si>
    <t>6.2.1.</t>
  </si>
  <si>
    <t>6.3.</t>
  </si>
  <si>
    <t>6.4.</t>
  </si>
  <si>
    <t>2.5.</t>
  </si>
  <si>
    <t>Основное мероприятие "Развитие инициативного бюджетирования в Дальнереченском муниципальном районе"</t>
  </si>
  <si>
    <t>0110500000</t>
  </si>
  <si>
    <t>Реализция проекта инициативного бюджетирования: "Благоустройство двора СП "Детский сад" МОБУ "СОШ с.Рождественка" Дальнереченского муниципального района"</t>
  </si>
  <si>
    <t>0110522750</t>
  </si>
  <si>
    <t>01208S2753</t>
  </si>
  <si>
    <t>01304L5766</t>
  </si>
  <si>
    <t>0140200000</t>
  </si>
  <si>
    <t>0140223130</t>
  </si>
  <si>
    <t>014370590</t>
  </si>
  <si>
    <t>0140470590</t>
  </si>
  <si>
    <t>0140000000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</si>
  <si>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</si>
  <si>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>Мотивация педагогов к саморазвитию</t>
  </si>
  <si>
    <t>3.7.2.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</si>
  <si>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 в том числе:</t>
  </si>
  <si>
    <t>Капитальный ремонт МДОБУ "Детский сад общеразвивающего типа с.Веденка"</t>
  </si>
  <si>
    <t>Капитальный ремонт системы водоснабжения и водоотведения старшей группы СП "Детский сад" МОБУ "ООШ с.Соловьевка"</t>
  </si>
  <si>
    <t>Капитальный ремонт кабинетов для реализации программ ОБЗР и труда (технологии)</t>
  </si>
  <si>
    <t>Школьный двор с.Веденка по направлению "Молодежный бюджет"</t>
  </si>
  <si>
    <t>Аллея славы с.Рождественка по направлению "Молодежный бюджет"</t>
  </si>
  <si>
    <t>01208S2754</t>
  </si>
  <si>
    <t>Благоустройствгтерритории школы с.Соловьевка" по направлению "Твой проект"</t>
  </si>
  <si>
    <t>01208S2365</t>
  </si>
  <si>
    <t>Утепление оконных проемов и обслуживание оконных блоков в МОБУ "СОШ с.Веденка"</t>
  </si>
  <si>
    <t>0120870601</t>
  </si>
  <si>
    <t>Организация учасстия школьников и сопровождающих в очных этапах региональных, всероссийских и международных конкурсах</t>
  </si>
  <si>
    <t>Проведение мероприятий для детей и молодежи (соревнования, конкурсы, слеты, фестивали)</t>
  </si>
  <si>
    <t>5.5.1</t>
  </si>
  <si>
    <t>5.5.3.</t>
  </si>
  <si>
    <t>5.5.3.1.</t>
  </si>
  <si>
    <t>Основное мероприятие" Благоустройство территорий школ Дальнереченского муниципального района"</t>
  </si>
  <si>
    <t>Устройство дренажной системы внутреннего двора  здания  МОБУ "СОШ с.Рождественка"</t>
  </si>
  <si>
    <t>3.8.</t>
  </si>
  <si>
    <t>3.8.1.</t>
  </si>
  <si>
    <t>0120900000</t>
  </si>
  <si>
    <t>0120922752</t>
  </si>
  <si>
    <t>7.2.</t>
  </si>
  <si>
    <t>0190170592</t>
  </si>
  <si>
    <t xml:space="preserve">Реконструкция системы отопления части здания СП "Детский сад" МОБУ "СОШ с.Орехово" в с.Боголюбовка </t>
  </si>
  <si>
    <t>Расходы на обеспечение деятельности (оказание услуг,выполнение работ) муниципальных  учреждений(отдела жизнеобеспечения образовательных учреждений)</t>
  </si>
  <si>
    <t>Капитальный ремонт системы отопления МОБУ "СОШ с.Ариадное"(замена труб отопления)</t>
  </si>
  <si>
    <t>3.3.1.1</t>
  </si>
  <si>
    <t>3.3.1.2.</t>
  </si>
  <si>
    <t>3.3.1.3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</si>
  <si>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</si>
  <si>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>Установка системы экстренного оповещения и управления эвакуацией работников и обучающихся</t>
  </si>
  <si>
    <t>0110423174</t>
  </si>
  <si>
    <t>3.8.2.</t>
  </si>
  <si>
    <t>Благоустройство территории МОБУ "СОШ с.Сальское"</t>
  </si>
  <si>
    <t>0120922753</t>
  </si>
  <si>
    <t>5.6.4.</t>
  </si>
  <si>
    <t>0130423174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</si>
</sst>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4" fillId="2" borderId="0"/>
  </cellStyleXfs>
  <cellXfs count="16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justify"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4" fontId="6" fillId="4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top"/>
    </xf>
    <xf numFmtId="49" fontId="17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" fontId="6" fillId="5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4" fontId="6" fillId="6" borderId="1" xfId="0" applyNumberFormat="1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vertical="top" wrapText="1"/>
    </xf>
    <xf numFmtId="49" fontId="12" fillId="7" borderId="1" xfId="0" applyNumberFormat="1" applyFont="1" applyFill="1" applyBorder="1" applyAlignment="1">
      <alignment vertical="top" wrapText="1"/>
    </xf>
    <xf numFmtId="49" fontId="17" fillId="7" borderId="1" xfId="0" applyNumberFormat="1" applyFont="1" applyFill="1" applyBorder="1" applyAlignment="1">
      <alignment horizontal="center" vertical="top" wrapText="1"/>
    </xf>
    <xf numFmtId="49" fontId="12" fillId="7" borderId="1" xfId="0" applyNumberFormat="1" applyFont="1" applyFill="1" applyBorder="1" applyAlignment="1">
      <alignment horizontal="center" vertical="top" wrapText="1"/>
    </xf>
    <xf numFmtId="4" fontId="12" fillId="7" borderId="1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49" fontId="17" fillId="6" borderId="1" xfId="0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justify" vertical="top" wrapText="1"/>
    </xf>
    <xf numFmtId="0" fontId="6" fillId="6" borderId="0" xfId="0" applyFont="1" applyFill="1" applyAlignment="1">
      <alignment vertical="top" wrapText="1"/>
    </xf>
    <xf numFmtId="4" fontId="6" fillId="6" borderId="1" xfId="0" applyNumberFormat="1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top" wrapText="1"/>
    </xf>
    <xf numFmtId="4" fontId="8" fillId="6" borderId="1" xfId="0" applyNumberFormat="1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top" wrapText="1"/>
    </xf>
    <xf numFmtId="4" fontId="9" fillId="6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1" fillId="7" borderId="1" xfId="0" applyNumberFormat="1" applyFont="1" applyFill="1" applyBorder="1" applyAlignment="1">
      <alignment vertical="top" wrapText="1"/>
    </xf>
    <xf numFmtId="0" fontId="0" fillId="7" borderId="1" xfId="0" applyFont="1" applyFill="1" applyBorder="1" applyAlignment="1">
      <alignment vertical="top" wrapText="1"/>
    </xf>
    <xf numFmtId="4" fontId="9" fillId="7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horizontal="justify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9" fontId="1" fillId="6" borderId="1" xfId="0" applyNumberFormat="1" applyFont="1" applyFill="1" applyBorder="1" applyAlignment="1">
      <alignment vertical="top" wrapText="1"/>
    </xf>
    <xf numFmtId="0" fontId="0" fillId="6" borderId="1" xfId="0" applyFont="1" applyFill="1" applyBorder="1" applyAlignment="1">
      <alignment vertical="top" wrapText="1"/>
    </xf>
    <xf numFmtId="0" fontId="9" fillId="6" borderId="0" xfId="0" applyFont="1" applyFill="1" applyAlignment="1">
      <alignment horizontal="justify" vertical="center" wrapText="1"/>
    </xf>
    <xf numFmtId="0" fontId="6" fillId="7" borderId="1" xfId="0" applyFont="1" applyFill="1" applyBorder="1" applyAlignment="1">
      <alignment vertical="top" wrapText="1"/>
    </xf>
    <xf numFmtId="0" fontId="19" fillId="7" borderId="0" xfId="0" applyFont="1" applyFill="1" applyAlignment="1">
      <alignment horizontal="justify" vertical="center" wrapText="1"/>
    </xf>
    <xf numFmtId="0" fontId="13" fillId="0" borderId="6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9" fillId="6" borderId="6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justify" vertical="center" wrapText="1"/>
    </xf>
    <xf numFmtId="4" fontId="7" fillId="6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4" fontId="6" fillId="0" borderId="0" xfId="0" applyNumberFormat="1" applyFont="1" applyFill="1" applyAlignment="1">
      <alignment vertical="top" wrapText="1"/>
    </xf>
    <xf numFmtId="49" fontId="7" fillId="7" borderId="1" xfId="0" applyNumberFormat="1" applyFont="1" applyFill="1" applyBorder="1" applyAlignment="1">
      <alignment vertical="top" wrapText="1"/>
    </xf>
    <xf numFmtId="49" fontId="7" fillId="6" borderId="1" xfId="0" applyNumberFormat="1" applyFont="1" applyFill="1" applyBorder="1" applyAlignment="1">
      <alignment vertical="top" wrapText="1"/>
    </xf>
    <xf numFmtId="4" fontId="8" fillId="6" borderId="0" xfId="0" applyNumberFormat="1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center" vertical="top"/>
    </xf>
    <xf numFmtId="0" fontId="9" fillId="7" borderId="1" xfId="0" applyFont="1" applyFill="1" applyBorder="1" applyAlignment="1">
      <alignment vertical="top" wrapText="1"/>
    </xf>
    <xf numFmtId="0" fontId="9" fillId="7" borderId="0" xfId="0" applyFont="1" applyFill="1" applyBorder="1" applyAlignment="1">
      <alignment vertical="top" wrapText="1"/>
    </xf>
    <xf numFmtId="0" fontId="0" fillId="6" borderId="0" xfId="0" applyFont="1" applyFill="1" applyBorder="1" applyAlignment="1">
      <alignment vertical="top" wrapText="1"/>
    </xf>
    <xf numFmtId="0" fontId="9" fillId="6" borderId="3" xfId="0" applyFont="1" applyFill="1" applyBorder="1" applyAlignment="1">
      <alignment vertical="center" wrapText="1"/>
    </xf>
    <xf numFmtId="49" fontId="6" fillId="7" borderId="1" xfId="0" applyNumberFormat="1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center" vertical="top" wrapText="1"/>
    </xf>
    <xf numFmtId="4" fontId="6" fillId="7" borderId="1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vertical="top" wrapText="1"/>
    </xf>
    <xf numFmtId="49" fontId="18" fillId="6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horizontal="justify" vertical="top" wrapText="1"/>
    </xf>
    <xf numFmtId="49" fontId="6" fillId="6" borderId="1" xfId="0" applyNumberFormat="1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wrapText="1"/>
    </xf>
    <xf numFmtId="0" fontId="18" fillId="6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49" fontId="6" fillId="8" borderId="1" xfId="0" applyNumberFormat="1" applyFont="1" applyFill="1" applyBorder="1" applyAlignment="1">
      <alignment vertical="top" wrapText="1"/>
    </xf>
    <xf numFmtId="49" fontId="17" fillId="8" borderId="1" xfId="0" applyNumberFormat="1" applyFont="1" applyFill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top" wrapText="1"/>
    </xf>
    <xf numFmtId="4" fontId="6" fillId="8" borderId="1" xfId="0" applyNumberFormat="1" applyFont="1" applyFill="1" applyBorder="1" applyAlignment="1">
      <alignment horizontal="center"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4" fontId="18" fillId="0" borderId="1" xfId="0" applyNumberFormat="1" applyFont="1" applyFill="1" applyBorder="1" applyAlignment="1">
      <alignment vertical="top" wrapText="1"/>
    </xf>
    <xf numFmtId="0" fontId="21" fillId="6" borderId="5" xfId="0" applyFont="1" applyFill="1" applyBorder="1" applyAlignment="1">
      <alignment horizontal="justify" vertical="center" wrapText="1"/>
    </xf>
    <xf numFmtId="49" fontId="7" fillId="4" borderId="1" xfId="0" applyNumberFormat="1" applyFont="1" applyFill="1" applyBorder="1" applyAlignment="1">
      <alignment horizontal="center" vertical="top"/>
    </xf>
    <xf numFmtId="0" fontId="1" fillId="6" borderId="1" xfId="0" applyFont="1" applyFill="1" applyBorder="1" applyAlignment="1">
      <alignment vertical="top" wrapText="1"/>
    </xf>
    <xf numFmtId="49" fontId="8" fillId="6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vertical="top" wrapText="1"/>
    </xf>
    <xf numFmtId="4" fontId="6" fillId="6" borderId="1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0"/>
  <sheetViews>
    <sheetView tabSelected="1" view="pageBreakPreview" zoomScaleNormal="100" zoomScaleSheetLayoutView="100" workbookViewId="0">
      <selection activeCell="R8" sqref="R8"/>
    </sheetView>
  </sheetViews>
  <sheetFormatPr defaultRowHeight="15.75" x14ac:dyDescent="0.2"/>
  <cols>
    <col min="1" max="1" width="8.6640625" customWidth="1"/>
    <col min="2" max="2" width="64.83203125" style="1" customWidth="1"/>
    <col min="3" max="3" width="8.5" style="5" customWidth="1"/>
    <col min="4" max="4" width="19.83203125" style="5" customWidth="1"/>
    <col min="5" max="5" width="20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6640625" customWidth="1"/>
    <col min="20" max="20" width="19.83203125" customWidth="1"/>
    <col min="21" max="21" width="20.6640625" customWidth="1"/>
    <col min="22" max="22" width="18.5" customWidth="1"/>
    <col min="23" max="23" width="0.33203125" customWidth="1"/>
    <col min="24" max="25" width="12.6640625" bestFit="1" customWidth="1"/>
  </cols>
  <sheetData>
    <row r="1" spans="1:22" x14ac:dyDescent="0.2">
      <c r="B1" s="1" t="s">
        <v>0</v>
      </c>
      <c r="E1" s="154" t="s">
        <v>185</v>
      </c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ht="2.25" customHeight="1" x14ac:dyDescent="0.2">
      <c r="B2" s="157" t="s">
        <v>0</v>
      </c>
      <c r="C2" s="157"/>
      <c r="D2" s="157"/>
      <c r="E2" s="157"/>
    </row>
    <row r="3" spans="1:22" ht="69" customHeight="1" x14ac:dyDescent="0.2">
      <c r="B3" s="7"/>
      <c r="C3" s="7"/>
      <c r="D3" s="7"/>
      <c r="E3" s="163" t="s">
        <v>307</v>
      </c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</row>
    <row r="4" spans="1:22" ht="61.5" customHeight="1" x14ac:dyDescent="0.2">
      <c r="B4" s="164" t="s">
        <v>77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</row>
    <row r="5" spans="1:22" ht="18.75" x14ac:dyDescent="0.25">
      <c r="B5" s="158"/>
      <c r="C5" s="158"/>
      <c r="D5" s="158"/>
      <c r="E5" s="158"/>
      <c r="F5" s="4"/>
      <c r="G5" s="2"/>
      <c r="H5" s="2"/>
      <c r="I5" s="2"/>
      <c r="J5" s="2"/>
      <c r="K5" s="2"/>
      <c r="L5" s="2"/>
      <c r="S5" s="159"/>
      <c r="T5" s="159"/>
      <c r="V5" s="42" t="s">
        <v>78</v>
      </c>
    </row>
    <row r="6" spans="1:22" ht="15.75" customHeight="1" x14ac:dyDescent="0.2">
      <c r="A6" s="155" t="s">
        <v>80</v>
      </c>
      <c r="B6" s="160" t="s">
        <v>1</v>
      </c>
      <c r="C6" s="8"/>
      <c r="D6" s="8"/>
      <c r="E6" s="161" t="s">
        <v>2</v>
      </c>
      <c r="F6" s="9"/>
      <c r="G6" s="9"/>
      <c r="H6" s="9"/>
      <c r="I6" s="9"/>
      <c r="J6" s="9"/>
      <c r="K6" s="9"/>
      <c r="L6" s="9"/>
      <c r="M6" s="10"/>
      <c r="N6" s="10"/>
      <c r="O6" s="10"/>
      <c r="P6" s="10"/>
      <c r="Q6" s="10"/>
      <c r="R6" s="162" t="s">
        <v>117</v>
      </c>
      <c r="S6" s="162"/>
      <c r="T6" s="162"/>
      <c r="U6" s="162"/>
      <c r="V6" s="162"/>
    </row>
    <row r="7" spans="1:22" ht="47.25" customHeight="1" x14ac:dyDescent="0.2">
      <c r="A7" s="156"/>
      <c r="B7" s="160" t="s">
        <v>0</v>
      </c>
      <c r="C7" s="8"/>
      <c r="D7" s="41" t="s">
        <v>128</v>
      </c>
      <c r="E7" s="161" t="s">
        <v>0</v>
      </c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53">
        <v>2025</v>
      </c>
      <c r="S7" s="53">
        <v>2026</v>
      </c>
      <c r="T7" s="54">
        <v>2027</v>
      </c>
      <c r="U7" s="54">
        <v>2028</v>
      </c>
      <c r="V7" s="54">
        <v>2029</v>
      </c>
    </row>
    <row r="8" spans="1:22" ht="73.5" customHeight="1" x14ac:dyDescent="0.2">
      <c r="A8" s="2" t="s">
        <v>81</v>
      </c>
      <c r="B8" s="136" t="s">
        <v>274</v>
      </c>
      <c r="C8" s="137"/>
      <c r="D8" s="138" t="s">
        <v>79</v>
      </c>
      <c r="E8" s="139" t="s">
        <v>3</v>
      </c>
      <c r="F8" s="140" t="e">
        <f>F9+#REF!+F82+#REF!+#REF!</f>
        <v>#REF!</v>
      </c>
      <c r="G8" s="140" t="e">
        <f>G9+#REF!+G82+#REF!+#REF!</f>
        <v>#REF!</v>
      </c>
      <c r="H8" s="140" t="e">
        <f>H9+#REF!+H82+#REF!+#REF!</f>
        <v>#REF!</v>
      </c>
      <c r="I8" s="140" t="e">
        <f>I9+#REF!+I82+#REF!+#REF!</f>
        <v>#REF!</v>
      </c>
      <c r="J8" s="140" t="e">
        <f>J9+#REF!+J82+#REF!+#REF!</f>
        <v>#REF!</v>
      </c>
      <c r="K8" s="140" t="e">
        <f>K9+#REF!+K82+#REF!+#REF!</f>
        <v>#REF!</v>
      </c>
      <c r="L8" s="140" t="e">
        <f>L9+#REF!+L82+#REF!+#REF!</f>
        <v>#REF!</v>
      </c>
      <c r="M8" s="140" t="e">
        <f>M9+#REF!+M82+#REF!+#REF!</f>
        <v>#REF!</v>
      </c>
      <c r="N8" s="140" t="e">
        <f>N9+#REF!+N82+#REF!+#REF!</f>
        <v>#REF!</v>
      </c>
      <c r="O8" s="140" t="e">
        <f>O9+#REF!+O82+#REF!+#REF!</f>
        <v>#REF!</v>
      </c>
      <c r="P8" s="140" t="e">
        <f>P9+#REF!+P82+#REF!+#REF!</f>
        <v>#REF!</v>
      </c>
      <c r="Q8" s="140" t="e">
        <f>Q9+#REF!+Q82+#REF!+#REF!</f>
        <v>#REF!</v>
      </c>
      <c r="R8" s="140">
        <f>R9+R35+R82+R104+R123+R133</f>
        <v>241473879.81</v>
      </c>
      <c r="S8" s="140">
        <f>S9+S35+S82+S104+S123+S133</f>
        <v>219208219.81999999</v>
      </c>
      <c r="T8" s="140">
        <f>T9+T35+T82+T104+T123+T133</f>
        <v>223527294.81999999</v>
      </c>
      <c r="U8" s="140">
        <f>U9+U35+U82+U104+U123+U133</f>
        <v>229137290.03999999</v>
      </c>
      <c r="V8" s="140">
        <f>V9+V35+V82+V104+V123+V133</f>
        <v>254837290.03999999</v>
      </c>
    </row>
    <row r="9" spans="1:22" ht="45" customHeight="1" x14ac:dyDescent="0.2">
      <c r="A9" s="51" t="s">
        <v>82</v>
      </c>
      <c r="B9" s="67" t="s">
        <v>61</v>
      </c>
      <c r="C9" s="68" t="s">
        <v>63</v>
      </c>
      <c r="D9" s="69" t="s">
        <v>79</v>
      </c>
      <c r="E9" s="72" t="s">
        <v>4</v>
      </c>
      <c r="F9" s="71">
        <f t="shared" ref="F9:Q9" si="0">F10+F12+F21</f>
        <v>260</v>
      </c>
      <c r="G9" s="71">
        <f t="shared" si="0"/>
        <v>260</v>
      </c>
      <c r="H9" s="71">
        <f t="shared" si="0"/>
        <v>260</v>
      </c>
      <c r="I9" s="71">
        <f t="shared" si="0"/>
        <v>260</v>
      </c>
      <c r="J9" s="71">
        <f t="shared" si="0"/>
        <v>260</v>
      </c>
      <c r="K9" s="71">
        <f t="shared" si="0"/>
        <v>260</v>
      </c>
      <c r="L9" s="71">
        <f t="shared" si="0"/>
        <v>260</v>
      </c>
      <c r="M9" s="71">
        <f t="shared" si="0"/>
        <v>0</v>
      </c>
      <c r="N9" s="71">
        <f t="shared" si="0"/>
        <v>0</v>
      </c>
      <c r="O9" s="71">
        <f t="shared" si="0"/>
        <v>0</v>
      </c>
      <c r="P9" s="71">
        <f t="shared" si="0"/>
        <v>0</v>
      </c>
      <c r="Q9" s="71">
        <f t="shared" si="0"/>
        <v>0</v>
      </c>
      <c r="R9" s="71">
        <f>R10+R12+R21+R28+R33</f>
        <v>59266186.789999999</v>
      </c>
      <c r="S9" s="71">
        <f>S10+S12+S21+S28</f>
        <v>65267622</v>
      </c>
      <c r="T9" s="71">
        <f>T10+T12+T21+T28</f>
        <v>66927680</v>
      </c>
      <c r="U9" s="71">
        <f>U10+U12+U21+U28</f>
        <v>70138634</v>
      </c>
      <c r="V9" s="71">
        <f>V10+V12+V21+V28</f>
        <v>82168634</v>
      </c>
    </row>
    <row r="10" spans="1:22" ht="42.75" x14ac:dyDescent="0.2">
      <c r="A10" s="51" t="s">
        <v>83</v>
      </c>
      <c r="B10" s="62" t="s">
        <v>19</v>
      </c>
      <c r="C10" s="63"/>
      <c r="D10" s="64" t="s">
        <v>79</v>
      </c>
      <c r="E10" s="80" t="s">
        <v>5</v>
      </c>
      <c r="F10" s="66">
        <f t="shared" ref="F10:V10" si="1">SUM(F11:F11)</f>
        <v>0</v>
      </c>
      <c r="G10" s="66">
        <f t="shared" si="1"/>
        <v>0</v>
      </c>
      <c r="H10" s="66">
        <f t="shared" si="1"/>
        <v>0</v>
      </c>
      <c r="I10" s="66">
        <f t="shared" si="1"/>
        <v>0</v>
      </c>
      <c r="J10" s="66">
        <f t="shared" si="1"/>
        <v>0</v>
      </c>
      <c r="K10" s="66">
        <f t="shared" si="1"/>
        <v>0</v>
      </c>
      <c r="L10" s="66">
        <f t="shared" si="1"/>
        <v>0</v>
      </c>
      <c r="M10" s="66">
        <f t="shared" si="1"/>
        <v>0</v>
      </c>
      <c r="N10" s="66">
        <f t="shared" si="1"/>
        <v>0</v>
      </c>
      <c r="O10" s="66">
        <f t="shared" si="1"/>
        <v>0</v>
      </c>
      <c r="P10" s="66">
        <f t="shared" si="1"/>
        <v>0</v>
      </c>
      <c r="Q10" s="66">
        <f t="shared" si="1"/>
        <v>0</v>
      </c>
      <c r="R10" s="66">
        <f t="shared" si="1"/>
        <v>54867191</v>
      </c>
      <c r="S10" s="77">
        <v>64617622</v>
      </c>
      <c r="T10" s="66">
        <f t="shared" si="1"/>
        <v>66297680</v>
      </c>
      <c r="U10" s="66">
        <f t="shared" si="1"/>
        <v>67623634</v>
      </c>
      <c r="V10" s="66">
        <f t="shared" si="1"/>
        <v>67623634</v>
      </c>
    </row>
    <row r="11" spans="1:22" ht="51" customHeight="1" x14ac:dyDescent="0.2">
      <c r="A11" s="2" t="s">
        <v>84</v>
      </c>
      <c r="B11" s="11" t="s">
        <v>18</v>
      </c>
      <c r="C11" s="12" t="s">
        <v>63</v>
      </c>
      <c r="D11" s="45" t="s">
        <v>79</v>
      </c>
      <c r="E11" s="13" t="s">
        <v>17</v>
      </c>
      <c r="F11" s="14"/>
      <c r="G11" s="14"/>
      <c r="H11" s="14"/>
      <c r="I11" s="14"/>
      <c r="J11" s="14"/>
      <c r="K11" s="14"/>
      <c r="L11" s="14"/>
      <c r="M11" s="15"/>
      <c r="N11" s="15"/>
      <c r="O11" s="15"/>
      <c r="P11" s="15"/>
      <c r="Q11" s="15"/>
      <c r="R11" s="16">
        <v>54867191</v>
      </c>
      <c r="S11" s="16">
        <v>64617622</v>
      </c>
      <c r="T11" s="17">
        <v>66297680</v>
      </c>
      <c r="U11" s="17">
        <v>67623634</v>
      </c>
      <c r="V11" s="17">
        <v>67623634</v>
      </c>
    </row>
    <row r="12" spans="1:22" ht="71.25" x14ac:dyDescent="0.2">
      <c r="A12" s="135" t="s">
        <v>85</v>
      </c>
      <c r="B12" s="62" t="s">
        <v>34</v>
      </c>
      <c r="C12" s="63" t="s">
        <v>63</v>
      </c>
      <c r="D12" s="73" t="s">
        <v>79</v>
      </c>
      <c r="E12" s="65" t="s">
        <v>6</v>
      </c>
      <c r="F12" s="66">
        <f t="shared" ref="F12:Q12" si="2">F13+F17</f>
        <v>175</v>
      </c>
      <c r="G12" s="66">
        <f t="shared" si="2"/>
        <v>175</v>
      </c>
      <c r="H12" s="66">
        <f t="shared" si="2"/>
        <v>175</v>
      </c>
      <c r="I12" s="66">
        <f t="shared" si="2"/>
        <v>175</v>
      </c>
      <c r="J12" s="66">
        <f t="shared" si="2"/>
        <v>175</v>
      </c>
      <c r="K12" s="66">
        <f t="shared" si="2"/>
        <v>175</v>
      </c>
      <c r="L12" s="66">
        <f t="shared" si="2"/>
        <v>175</v>
      </c>
      <c r="M12" s="66">
        <f t="shared" si="2"/>
        <v>0</v>
      </c>
      <c r="N12" s="66">
        <f t="shared" si="2"/>
        <v>0</v>
      </c>
      <c r="O12" s="66">
        <f t="shared" si="2"/>
        <v>0</v>
      </c>
      <c r="P12" s="66">
        <f t="shared" si="2"/>
        <v>0</v>
      </c>
      <c r="Q12" s="66">
        <f t="shared" si="2"/>
        <v>0</v>
      </c>
      <c r="R12" s="66">
        <f>R13+R17</f>
        <v>1756456.74</v>
      </c>
      <c r="S12" s="66">
        <f t="shared" ref="S12:V12" si="3">S13+S17</f>
        <v>100000</v>
      </c>
      <c r="T12" s="66">
        <f t="shared" si="3"/>
        <v>100000</v>
      </c>
      <c r="U12" s="66">
        <f t="shared" si="3"/>
        <v>900000</v>
      </c>
      <c r="V12" s="66">
        <f t="shared" si="3"/>
        <v>900000</v>
      </c>
    </row>
    <row r="13" spans="1:22" ht="90" x14ac:dyDescent="0.2">
      <c r="A13" s="2" t="s">
        <v>86</v>
      </c>
      <c r="B13" s="11" t="s">
        <v>277</v>
      </c>
      <c r="C13" s="12" t="s">
        <v>63</v>
      </c>
      <c r="D13" s="46" t="s">
        <v>79</v>
      </c>
      <c r="E13" s="20" t="s">
        <v>7</v>
      </c>
      <c r="F13" s="14">
        <v>100</v>
      </c>
      <c r="G13" s="14">
        <v>100</v>
      </c>
      <c r="H13" s="14">
        <v>100</v>
      </c>
      <c r="I13" s="14">
        <v>100</v>
      </c>
      <c r="J13" s="14">
        <v>100</v>
      </c>
      <c r="K13" s="14">
        <v>100</v>
      </c>
      <c r="L13" s="14">
        <v>100</v>
      </c>
      <c r="M13" s="15"/>
      <c r="N13" s="15"/>
      <c r="O13" s="15"/>
      <c r="P13" s="15"/>
      <c r="Q13" s="15"/>
      <c r="R13" s="16">
        <f>R14+R15+R16</f>
        <v>1581561.74</v>
      </c>
      <c r="S13" s="16">
        <v>100000</v>
      </c>
      <c r="T13" s="16">
        <v>100000</v>
      </c>
      <c r="U13" s="16">
        <v>600000</v>
      </c>
      <c r="V13" s="16">
        <v>600000</v>
      </c>
    </row>
    <row r="14" spans="1:22" ht="30" x14ac:dyDescent="0.2">
      <c r="A14" s="2"/>
      <c r="B14" s="11" t="s">
        <v>278</v>
      </c>
      <c r="C14" s="12" t="s">
        <v>63</v>
      </c>
      <c r="D14" s="45" t="s">
        <v>79</v>
      </c>
      <c r="E14" s="20" t="s">
        <v>7</v>
      </c>
      <c r="F14" s="14"/>
      <c r="G14" s="14"/>
      <c r="H14" s="14"/>
      <c r="I14" s="14"/>
      <c r="J14" s="14"/>
      <c r="K14" s="14"/>
      <c r="L14" s="14"/>
      <c r="M14" s="15"/>
      <c r="N14" s="15"/>
      <c r="O14" s="15"/>
      <c r="P14" s="15"/>
      <c r="Q14" s="15"/>
      <c r="R14" s="16">
        <v>598232.36</v>
      </c>
      <c r="S14" s="16"/>
      <c r="T14" s="16"/>
      <c r="U14" s="16"/>
      <c r="V14" s="16"/>
    </row>
    <row r="15" spans="1:22" ht="45" x14ac:dyDescent="0.2">
      <c r="A15" s="2"/>
      <c r="B15" s="11" t="s">
        <v>279</v>
      </c>
      <c r="C15" s="12" t="s">
        <v>63</v>
      </c>
      <c r="D15" s="45" t="s">
        <v>79</v>
      </c>
      <c r="E15" s="20" t="s">
        <v>7</v>
      </c>
      <c r="F15" s="14"/>
      <c r="G15" s="14"/>
      <c r="H15" s="14"/>
      <c r="I15" s="14"/>
      <c r="J15" s="14"/>
      <c r="K15" s="14"/>
      <c r="L15" s="14"/>
      <c r="M15" s="15"/>
      <c r="N15" s="15"/>
      <c r="O15" s="15"/>
      <c r="P15" s="15"/>
      <c r="Q15" s="15"/>
      <c r="R15" s="16">
        <v>514488.81</v>
      </c>
      <c r="S15" s="16"/>
      <c r="T15" s="16"/>
      <c r="U15" s="16"/>
      <c r="V15" s="16"/>
    </row>
    <row r="16" spans="1:22" ht="30" x14ac:dyDescent="0.2">
      <c r="A16" s="2"/>
      <c r="B16" s="11" t="s">
        <v>301</v>
      </c>
      <c r="C16" s="12" t="s">
        <v>63</v>
      </c>
      <c r="D16" s="45" t="s">
        <v>79</v>
      </c>
      <c r="E16" s="20" t="s">
        <v>7</v>
      </c>
      <c r="F16" s="14"/>
      <c r="G16" s="14"/>
      <c r="H16" s="14"/>
      <c r="I16" s="14"/>
      <c r="J16" s="14"/>
      <c r="K16" s="14"/>
      <c r="L16" s="14"/>
      <c r="M16" s="15"/>
      <c r="N16" s="15"/>
      <c r="O16" s="15"/>
      <c r="P16" s="15"/>
      <c r="Q16" s="15"/>
      <c r="R16" s="16">
        <v>468840.57</v>
      </c>
      <c r="S16" s="16"/>
      <c r="T16" s="16"/>
      <c r="U16" s="16"/>
      <c r="V16" s="16"/>
    </row>
    <row r="17" spans="1:22" ht="30" x14ac:dyDescent="0.2">
      <c r="A17" s="49" t="s">
        <v>211</v>
      </c>
      <c r="B17" s="11" t="s">
        <v>196</v>
      </c>
      <c r="C17" s="12" t="s">
        <v>63</v>
      </c>
      <c r="D17" s="45" t="s">
        <v>79</v>
      </c>
      <c r="E17" s="23" t="s">
        <v>20</v>
      </c>
      <c r="F17" s="14">
        <v>75</v>
      </c>
      <c r="G17" s="14">
        <v>75</v>
      </c>
      <c r="H17" s="14">
        <v>75</v>
      </c>
      <c r="I17" s="14">
        <v>75</v>
      </c>
      <c r="J17" s="14">
        <v>75</v>
      </c>
      <c r="K17" s="14">
        <v>75</v>
      </c>
      <c r="L17" s="14">
        <v>75</v>
      </c>
      <c r="M17" s="15"/>
      <c r="N17" s="15"/>
      <c r="O17" s="15"/>
      <c r="P17" s="15"/>
      <c r="Q17" s="15"/>
      <c r="R17" s="16">
        <f>R18+R19+R20</f>
        <v>174895</v>
      </c>
      <c r="S17" s="16">
        <v>0</v>
      </c>
      <c r="T17" s="16">
        <v>0</v>
      </c>
      <c r="U17" s="16">
        <v>300000</v>
      </c>
      <c r="V17" s="16">
        <v>300000</v>
      </c>
    </row>
    <row r="18" spans="1:22" ht="17.25" customHeight="1" x14ac:dyDescent="0.2">
      <c r="A18" s="49"/>
      <c r="B18" s="11" t="s">
        <v>194</v>
      </c>
      <c r="C18" s="12" t="s">
        <v>63</v>
      </c>
      <c r="D18" s="45" t="s">
        <v>79</v>
      </c>
      <c r="E18" s="23" t="s">
        <v>20</v>
      </c>
      <c r="F18" s="14"/>
      <c r="G18" s="14"/>
      <c r="H18" s="14"/>
      <c r="I18" s="14"/>
      <c r="J18" s="14"/>
      <c r="K18" s="14"/>
      <c r="L18" s="14"/>
      <c r="M18" s="15"/>
      <c r="N18" s="15"/>
      <c r="O18" s="15"/>
      <c r="P18" s="15"/>
      <c r="Q18" s="15"/>
      <c r="R18" s="16">
        <v>0</v>
      </c>
      <c r="S18" s="16">
        <v>0</v>
      </c>
      <c r="T18" s="16">
        <v>0</v>
      </c>
      <c r="U18" s="16">
        <v>60000</v>
      </c>
      <c r="V18" s="16">
        <v>60000</v>
      </c>
    </row>
    <row r="19" spans="1:22" ht="17.25" customHeight="1" x14ac:dyDescent="0.2">
      <c r="A19" s="49"/>
      <c r="B19" s="11" t="s">
        <v>195</v>
      </c>
      <c r="C19" s="12" t="s">
        <v>63</v>
      </c>
      <c r="D19" s="45" t="s">
        <v>79</v>
      </c>
      <c r="E19" s="23" t="s">
        <v>20</v>
      </c>
      <c r="F19" s="14"/>
      <c r="G19" s="14"/>
      <c r="H19" s="14"/>
      <c r="I19" s="14"/>
      <c r="J19" s="14"/>
      <c r="K19" s="14"/>
      <c r="L19" s="14"/>
      <c r="M19" s="15"/>
      <c r="N19" s="15"/>
      <c r="O19" s="15"/>
      <c r="P19" s="15"/>
      <c r="Q19" s="15"/>
      <c r="R19" s="16">
        <v>60000</v>
      </c>
      <c r="S19" s="16">
        <v>0</v>
      </c>
      <c r="T19" s="16">
        <v>0</v>
      </c>
      <c r="U19" s="16">
        <v>60000</v>
      </c>
      <c r="V19" s="16">
        <v>60000</v>
      </c>
    </row>
    <row r="20" spans="1:22" ht="15" x14ac:dyDescent="0.2">
      <c r="A20" s="49"/>
      <c r="B20" s="11" t="s">
        <v>193</v>
      </c>
      <c r="C20" s="12" t="s">
        <v>63</v>
      </c>
      <c r="D20" s="45" t="s">
        <v>79</v>
      </c>
      <c r="E20" s="23" t="s">
        <v>20</v>
      </c>
      <c r="F20" s="14"/>
      <c r="G20" s="14"/>
      <c r="H20" s="14"/>
      <c r="I20" s="14"/>
      <c r="J20" s="14"/>
      <c r="K20" s="14"/>
      <c r="L20" s="14"/>
      <c r="M20" s="15"/>
      <c r="N20" s="15"/>
      <c r="O20" s="15"/>
      <c r="P20" s="15"/>
      <c r="Q20" s="15"/>
      <c r="R20" s="16">
        <v>114895</v>
      </c>
      <c r="S20" s="16">
        <v>0</v>
      </c>
      <c r="T20" s="16">
        <v>0</v>
      </c>
      <c r="U20" s="16">
        <v>180000</v>
      </c>
      <c r="V20" s="16">
        <v>180000</v>
      </c>
    </row>
    <row r="21" spans="1:22" ht="71.25" x14ac:dyDescent="0.2">
      <c r="A21" s="135" t="s">
        <v>87</v>
      </c>
      <c r="B21" s="62" t="s">
        <v>56</v>
      </c>
      <c r="C21" s="63" t="s">
        <v>63</v>
      </c>
      <c r="D21" s="73" t="s">
        <v>79</v>
      </c>
      <c r="E21" s="65" t="s">
        <v>8</v>
      </c>
      <c r="F21" s="66">
        <f t="shared" ref="F21:Q21" si="4">F22+F25+F27</f>
        <v>85</v>
      </c>
      <c r="G21" s="66">
        <f t="shared" si="4"/>
        <v>85</v>
      </c>
      <c r="H21" s="66">
        <f t="shared" si="4"/>
        <v>85</v>
      </c>
      <c r="I21" s="66">
        <f t="shared" si="4"/>
        <v>85</v>
      </c>
      <c r="J21" s="66">
        <f t="shared" si="4"/>
        <v>85</v>
      </c>
      <c r="K21" s="66">
        <f t="shared" si="4"/>
        <v>85</v>
      </c>
      <c r="L21" s="66">
        <f t="shared" si="4"/>
        <v>85</v>
      </c>
      <c r="M21" s="66">
        <f t="shared" si="4"/>
        <v>0</v>
      </c>
      <c r="N21" s="66">
        <f t="shared" si="4"/>
        <v>0</v>
      </c>
      <c r="O21" s="66">
        <f t="shared" si="4"/>
        <v>0</v>
      </c>
      <c r="P21" s="66">
        <f t="shared" si="4"/>
        <v>0</v>
      </c>
      <c r="Q21" s="66">
        <f t="shared" si="4"/>
        <v>0</v>
      </c>
      <c r="R21" s="66">
        <f>R22+R23+R24+R25+R27</f>
        <v>161532</v>
      </c>
      <c r="S21" s="66">
        <f>S22+S23+S24+S25+S27</f>
        <v>150000</v>
      </c>
      <c r="T21" s="66">
        <f>T22+T23+T24+T25+T27</f>
        <v>300000</v>
      </c>
      <c r="U21" s="66">
        <f>U22+U23+U24+U25+U27</f>
        <v>315000</v>
      </c>
      <c r="V21" s="66">
        <f>V22+V23+V24+V25+V27</f>
        <v>12395000</v>
      </c>
    </row>
    <row r="22" spans="1:22" ht="24" customHeight="1" x14ac:dyDescent="0.2">
      <c r="A22" s="49" t="s">
        <v>88</v>
      </c>
      <c r="B22" s="21" t="s">
        <v>24</v>
      </c>
      <c r="C22" s="22"/>
      <c r="D22" s="46" t="s">
        <v>79</v>
      </c>
      <c r="E22" s="23" t="s">
        <v>21</v>
      </c>
      <c r="F22" s="14">
        <v>60</v>
      </c>
      <c r="G22" s="14">
        <v>60</v>
      </c>
      <c r="H22" s="14">
        <v>60</v>
      </c>
      <c r="I22" s="14">
        <v>60</v>
      </c>
      <c r="J22" s="14">
        <v>60</v>
      </c>
      <c r="K22" s="14">
        <v>60</v>
      </c>
      <c r="L22" s="14">
        <v>60</v>
      </c>
      <c r="M22" s="15"/>
      <c r="N22" s="15"/>
      <c r="O22" s="15"/>
      <c r="P22" s="15"/>
      <c r="Q22" s="15"/>
      <c r="R22" s="16">
        <v>147532</v>
      </c>
      <c r="S22" s="16">
        <v>150000</v>
      </c>
      <c r="T22" s="16">
        <v>150000</v>
      </c>
      <c r="U22" s="16">
        <v>150000</v>
      </c>
      <c r="V22" s="16">
        <v>150000</v>
      </c>
    </row>
    <row r="23" spans="1:22" ht="25.5" customHeight="1" x14ac:dyDescent="0.2">
      <c r="A23" s="49" t="s">
        <v>89</v>
      </c>
      <c r="B23" s="21" t="s">
        <v>197</v>
      </c>
      <c r="C23" s="22"/>
      <c r="D23" s="45"/>
      <c r="E23" s="23" t="s">
        <v>114</v>
      </c>
      <c r="F23" s="14"/>
      <c r="G23" s="14"/>
      <c r="H23" s="14"/>
      <c r="I23" s="14"/>
      <c r="J23" s="14"/>
      <c r="K23" s="14"/>
      <c r="L23" s="14"/>
      <c r="M23" s="15"/>
      <c r="N23" s="15"/>
      <c r="O23" s="15"/>
      <c r="P23" s="15"/>
      <c r="Q23" s="15"/>
      <c r="R23" s="16">
        <v>0</v>
      </c>
      <c r="S23" s="16">
        <v>0</v>
      </c>
      <c r="T23" s="17">
        <v>0</v>
      </c>
      <c r="U23" s="17">
        <v>0</v>
      </c>
      <c r="V23" s="17">
        <v>0</v>
      </c>
    </row>
    <row r="24" spans="1:22" ht="15" x14ac:dyDescent="0.2">
      <c r="A24" s="49" t="s">
        <v>212</v>
      </c>
      <c r="B24" s="21" t="s">
        <v>69</v>
      </c>
      <c r="C24" s="22"/>
      <c r="D24" s="45"/>
      <c r="E24" s="34" t="s">
        <v>22</v>
      </c>
      <c r="F24" s="14"/>
      <c r="G24" s="14"/>
      <c r="H24" s="14"/>
      <c r="I24" s="14"/>
      <c r="J24" s="14"/>
      <c r="K24" s="14"/>
      <c r="L24" s="14"/>
      <c r="M24" s="15"/>
      <c r="N24" s="15"/>
      <c r="O24" s="15"/>
      <c r="P24" s="15"/>
      <c r="Q24" s="15"/>
      <c r="R24" s="16">
        <v>0</v>
      </c>
      <c r="S24" s="16">
        <v>0</v>
      </c>
      <c r="T24" s="16">
        <v>50000</v>
      </c>
      <c r="U24" s="16">
        <v>50000</v>
      </c>
      <c r="V24" s="16">
        <v>50000</v>
      </c>
    </row>
    <row r="25" spans="1:22" ht="28.5" x14ac:dyDescent="0.2">
      <c r="A25" s="49" t="s">
        <v>213</v>
      </c>
      <c r="B25" s="32" t="s">
        <v>67</v>
      </c>
      <c r="C25" s="22"/>
      <c r="D25" s="46" t="s">
        <v>79</v>
      </c>
      <c r="E25" s="34" t="s">
        <v>23</v>
      </c>
      <c r="F25" s="14"/>
      <c r="G25" s="14"/>
      <c r="H25" s="14"/>
      <c r="I25" s="14"/>
      <c r="J25" s="14"/>
      <c r="K25" s="14"/>
      <c r="L25" s="14"/>
      <c r="M25" s="15"/>
      <c r="N25" s="15"/>
      <c r="O25" s="15"/>
      <c r="P25" s="15"/>
      <c r="Q25" s="15"/>
      <c r="R25" s="16">
        <v>0</v>
      </c>
      <c r="S25" s="16">
        <v>0</v>
      </c>
      <c r="T25" s="16">
        <v>100000</v>
      </c>
      <c r="U25" s="17">
        <f>U26</f>
        <v>100000</v>
      </c>
      <c r="V25" s="17">
        <v>12180000</v>
      </c>
    </row>
    <row r="26" spans="1:22" ht="15" x14ac:dyDescent="0.2">
      <c r="A26" s="49" t="s">
        <v>214</v>
      </c>
      <c r="B26" s="21" t="s">
        <v>198</v>
      </c>
      <c r="C26" s="22"/>
      <c r="D26" s="45"/>
      <c r="E26" s="34" t="s">
        <v>23</v>
      </c>
      <c r="F26" s="14"/>
      <c r="G26" s="14"/>
      <c r="H26" s="14"/>
      <c r="I26" s="14"/>
      <c r="J26" s="14"/>
      <c r="K26" s="14"/>
      <c r="L26" s="14"/>
      <c r="M26" s="15"/>
      <c r="N26" s="15"/>
      <c r="O26" s="15"/>
      <c r="P26" s="15"/>
      <c r="Q26" s="15"/>
      <c r="R26" s="16">
        <v>0</v>
      </c>
      <c r="S26" s="16">
        <v>0</v>
      </c>
      <c r="T26" s="17">
        <v>100000</v>
      </c>
      <c r="U26" s="17">
        <v>100000</v>
      </c>
      <c r="V26" s="17">
        <v>12180000</v>
      </c>
    </row>
    <row r="27" spans="1:22" ht="30" x14ac:dyDescent="0.25">
      <c r="A27" s="48" t="s">
        <v>215</v>
      </c>
      <c r="B27" s="133" t="s">
        <v>25</v>
      </c>
      <c r="C27" s="134"/>
      <c r="D27" s="45"/>
      <c r="E27" s="34" t="s">
        <v>54</v>
      </c>
      <c r="F27" s="14">
        <v>25</v>
      </c>
      <c r="G27" s="14">
        <v>25</v>
      </c>
      <c r="H27" s="14">
        <v>25</v>
      </c>
      <c r="I27" s="14">
        <v>25</v>
      </c>
      <c r="J27" s="14">
        <v>25</v>
      </c>
      <c r="K27" s="14">
        <v>25</v>
      </c>
      <c r="L27" s="14">
        <v>25</v>
      </c>
      <c r="M27" s="15"/>
      <c r="N27" s="15"/>
      <c r="O27" s="15"/>
      <c r="P27" s="15"/>
      <c r="Q27" s="15"/>
      <c r="R27" s="16">
        <v>14000</v>
      </c>
      <c r="S27" s="16">
        <v>0</v>
      </c>
      <c r="T27" s="16">
        <v>0</v>
      </c>
      <c r="U27" s="16">
        <v>15000</v>
      </c>
      <c r="V27" s="16">
        <v>15000</v>
      </c>
    </row>
    <row r="28" spans="1:22" ht="42.75" x14ac:dyDescent="0.2">
      <c r="A28" s="126" t="s">
        <v>139</v>
      </c>
      <c r="B28" s="96" t="s">
        <v>165</v>
      </c>
      <c r="C28" s="129" t="s">
        <v>63</v>
      </c>
      <c r="D28" s="129" t="s">
        <v>79</v>
      </c>
      <c r="E28" s="130" t="s">
        <v>176</v>
      </c>
      <c r="F28" s="62"/>
      <c r="G28" s="62"/>
      <c r="H28" s="62"/>
      <c r="I28" s="62"/>
      <c r="J28" s="62"/>
      <c r="K28" s="62"/>
      <c r="L28" s="62"/>
      <c r="M28" s="76"/>
      <c r="N28" s="76"/>
      <c r="O28" s="76"/>
      <c r="P28" s="76"/>
      <c r="Q28" s="76"/>
      <c r="R28" s="77">
        <f>R29+R30+R31+R32</f>
        <v>1881263.48</v>
      </c>
      <c r="S28" s="77">
        <f>S29+S30+S31</f>
        <v>400000</v>
      </c>
      <c r="T28" s="81">
        <f>T29+T30+T31</f>
        <v>230000</v>
      </c>
      <c r="U28" s="81">
        <f>U29+U30+U31</f>
        <v>1300000</v>
      </c>
      <c r="V28" s="81">
        <f>V29+V30+V31</f>
        <v>1250000</v>
      </c>
    </row>
    <row r="29" spans="1:22" ht="26.25" customHeight="1" x14ac:dyDescent="0.2">
      <c r="A29" s="48" t="s">
        <v>140</v>
      </c>
      <c r="B29" s="21" t="s">
        <v>199</v>
      </c>
      <c r="C29" s="22" t="s">
        <v>63</v>
      </c>
      <c r="D29" s="132" t="s">
        <v>79</v>
      </c>
      <c r="E29" s="23" t="s">
        <v>177</v>
      </c>
      <c r="F29" s="14"/>
      <c r="G29" s="14"/>
      <c r="H29" s="14"/>
      <c r="I29" s="14"/>
      <c r="J29" s="14"/>
      <c r="K29" s="14"/>
      <c r="L29" s="14"/>
      <c r="M29" s="15"/>
      <c r="N29" s="15"/>
      <c r="O29" s="15"/>
      <c r="P29" s="15"/>
      <c r="Q29" s="15"/>
      <c r="R29" s="16">
        <v>599331.81000000006</v>
      </c>
      <c r="S29" s="16">
        <v>0</v>
      </c>
      <c r="T29" s="17">
        <v>100000</v>
      </c>
      <c r="U29" s="17">
        <v>700000</v>
      </c>
      <c r="V29" s="17">
        <v>650000</v>
      </c>
    </row>
    <row r="30" spans="1:22" ht="27" customHeight="1" x14ac:dyDescent="0.2">
      <c r="A30" s="48" t="s">
        <v>216</v>
      </c>
      <c r="B30" s="21" t="s">
        <v>174</v>
      </c>
      <c r="C30" s="22" t="s">
        <v>63</v>
      </c>
      <c r="D30" s="132" t="s">
        <v>79</v>
      </c>
      <c r="E30" s="23" t="s">
        <v>179</v>
      </c>
      <c r="F30" s="14"/>
      <c r="G30" s="14"/>
      <c r="H30" s="14"/>
      <c r="I30" s="14"/>
      <c r="J30" s="14"/>
      <c r="K30" s="14"/>
      <c r="L30" s="14"/>
      <c r="M30" s="15"/>
      <c r="N30" s="15"/>
      <c r="O30" s="15"/>
      <c r="P30" s="15"/>
      <c r="Q30" s="15"/>
      <c r="R30" s="16">
        <v>120000</v>
      </c>
      <c r="S30" s="16">
        <v>100000</v>
      </c>
      <c r="T30" s="16">
        <v>100000</v>
      </c>
      <c r="U30" s="16">
        <v>100000</v>
      </c>
      <c r="V30" s="16">
        <v>100000</v>
      </c>
    </row>
    <row r="31" spans="1:22" ht="27.75" customHeight="1" x14ac:dyDescent="0.2">
      <c r="A31" s="48" t="s">
        <v>217</v>
      </c>
      <c r="B31" s="21" t="s">
        <v>175</v>
      </c>
      <c r="C31" s="22" t="s">
        <v>63</v>
      </c>
      <c r="D31" s="132" t="s">
        <v>79</v>
      </c>
      <c r="E31" s="23" t="s">
        <v>178</v>
      </c>
      <c r="F31" s="14"/>
      <c r="G31" s="14"/>
      <c r="H31" s="14"/>
      <c r="I31" s="14"/>
      <c r="J31" s="14"/>
      <c r="K31" s="14"/>
      <c r="L31" s="14"/>
      <c r="M31" s="15"/>
      <c r="N31" s="15"/>
      <c r="O31" s="15"/>
      <c r="P31" s="15"/>
      <c r="Q31" s="15"/>
      <c r="R31" s="16">
        <v>500000</v>
      </c>
      <c r="S31" s="16">
        <v>300000</v>
      </c>
      <c r="T31" s="16">
        <v>30000</v>
      </c>
      <c r="U31" s="16">
        <v>500000</v>
      </c>
      <c r="V31" s="16">
        <v>500000</v>
      </c>
    </row>
    <row r="32" spans="1:22" ht="27.75" customHeight="1" x14ac:dyDescent="0.2">
      <c r="A32" s="48"/>
      <c r="B32" s="21" t="s">
        <v>308</v>
      </c>
      <c r="C32" s="22" t="s">
        <v>63</v>
      </c>
      <c r="D32" s="132" t="s">
        <v>79</v>
      </c>
      <c r="E32" s="23" t="s">
        <v>309</v>
      </c>
      <c r="F32" s="14"/>
      <c r="G32" s="14"/>
      <c r="H32" s="14"/>
      <c r="I32" s="14"/>
      <c r="J32" s="14"/>
      <c r="K32" s="14"/>
      <c r="L32" s="14"/>
      <c r="M32" s="15"/>
      <c r="N32" s="15"/>
      <c r="O32" s="15"/>
      <c r="P32" s="15"/>
      <c r="Q32" s="15"/>
      <c r="R32" s="16">
        <v>661931.67000000004</v>
      </c>
      <c r="S32" s="16"/>
      <c r="T32" s="16"/>
      <c r="U32" s="16"/>
      <c r="V32" s="16"/>
    </row>
    <row r="33" spans="1:22" ht="42.75" customHeight="1" x14ac:dyDescent="0.2">
      <c r="A33" s="126" t="s">
        <v>262</v>
      </c>
      <c r="B33" s="91" t="s">
        <v>263</v>
      </c>
      <c r="C33" s="92" t="s">
        <v>63</v>
      </c>
      <c r="D33" s="141" t="s">
        <v>79</v>
      </c>
      <c r="E33" s="74" t="s">
        <v>264</v>
      </c>
      <c r="F33" s="62"/>
      <c r="G33" s="62"/>
      <c r="H33" s="62"/>
      <c r="I33" s="62"/>
      <c r="J33" s="62"/>
      <c r="K33" s="62"/>
      <c r="L33" s="62"/>
      <c r="M33" s="76"/>
      <c r="N33" s="76"/>
      <c r="O33" s="76"/>
      <c r="P33" s="76"/>
      <c r="Q33" s="76"/>
      <c r="R33" s="77">
        <f>R34</f>
        <v>599743.56999999995</v>
      </c>
      <c r="S33" s="77">
        <f t="shared" ref="S33:V33" si="5">S34</f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</row>
    <row r="34" spans="1:22" ht="45.75" customHeight="1" x14ac:dyDescent="0.2">
      <c r="A34" s="48"/>
      <c r="B34" s="21" t="s">
        <v>265</v>
      </c>
      <c r="C34" s="22" t="s">
        <v>63</v>
      </c>
      <c r="D34" s="132" t="s">
        <v>79</v>
      </c>
      <c r="E34" s="23" t="s">
        <v>266</v>
      </c>
      <c r="F34" s="14"/>
      <c r="G34" s="14"/>
      <c r="H34" s="14"/>
      <c r="I34" s="14"/>
      <c r="J34" s="14"/>
      <c r="K34" s="14"/>
      <c r="L34" s="14"/>
      <c r="M34" s="15"/>
      <c r="N34" s="15"/>
      <c r="O34" s="15"/>
      <c r="P34" s="15"/>
      <c r="Q34" s="15"/>
      <c r="R34" s="16">
        <v>599743.56999999995</v>
      </c>
      <c r="S34" s="16">
        <v>0</v>
      </c>
      <c r="T34" s="16">
        <v>0</v>
      </c>
      <c r="U34" s="16">
        <v>0</v>
      </c>
      <c r="V34" s="16">
        <v>0</v>
      </c>
    </row>
    <row r="35" spans="1:22" ht="45" x14ac:dyDescent="0.2">
      <c r="A35" s="50" t="s">
        <v>90</v>
      </c>
      <c r="B35" s="67" t="s">
        <v>26</v>
      </c>
      <c r="C35" s="68" t="s">
        <v>64</v>
      </c>
      <c r="D35" s="69" t="s">
        <v>79</v>
      </c>
      <c r="E35" s="70" t="s">
        <v>9</v>
      </c>
      <c r="F35" s="71" t="e">
        <f>F36+F46+F48+F61+#REF!</f>
        <v>#REF!</v>
      </c>
      <c r="G35" s="71" t="e">
        <f>G36+G46+G48+G61+#REF!</f>
        <v>#REF!</v>
      </c>
      <c r="H35" s="71" t="e">
        <f>H36+H46+H48+H61+#REF!</f>
        <v>#REF!</v>
      </c>
      <c r="I35" s="71" t="e">
        <f>I36+I46+I48+I61+#REF!</f>
        <v>#REF!</v>
      </c>
      <c r="J35" s="71" t="e">
        <f>J36+J46+J48+J61+#REF!</f>
        <v>#REF!</v>
      </c>
      <c r="K35" s="71" t="e">
        <f>K36+K46+K48+K61+#REF!</f>
        <v>#REF!</v>
      </c>
      <c r="L35" s="71" t="e">
        <f>L36+L46+L48+L61+#REF!</f>
        <v>#REF!</v>
      </c>
      <c r="M35" s="71" t="e">
        <f>M36+M46+M48+M61+#REF!</f>
        <v>#REF!</v>
      </c>
      <c r="N35" s="71" t="e">
        <f>N36+N46+N48+N61+#REF!</f>
        <v>#REF!</v>
      </c>
      <c r="O35" s="71" t="e">
        <f>O36+O46+O48+O61+#REF!</f>
        <v>#REF!</v>
      </c>
      <c r="P35" s="71" t="e">
        <f>P36+P46+P48+P61+#REF!</f>
        <v>#REF!</v>
      </c>
      <c r="Q35" s="71" t="e">
        <f>Q36+Q46+Q48+Q61+#REF!</f>
        <v>#REF!</v>
      </c>
      <c r="R35" s="71">
        <f>R36+R46+R48+R61+R68+R74+R79</f>
        <v>100378903.13</v>
      </c>
      <c r="S35" s="71">
        <f t="shared" ref="S35:V35" si="6">S36+S46+S48+S61+S68+S74+S79</f>
        <v>97820509.040000007</v>
      </c>
      <c r="T35" s="71">
        <f t="shared" si="6"/>
        <v>99682355.040000007</v>
      </c>
      <c r="U35" s="71">
        <f t="shared" si="6"/>
        <v>105117363.04000001</v>
      </c>
      <c r="V35" s="71">
        <f t="shared" si="6"/>
        <v>118787363.04000001</v>
      </c>
    </row>
    <row r="36" spans="1:22" ht="57" x14ac:dyDescent="0.2">
      <c r="A36" s="50" t="s">
        <v>91</v>
      </c>
      <c r="B36" s="57" t="s">
        <v>27</v>
      </c>
      <c r="C36" s="58" t="s">
        <v>64</v>
      </c>
      <c r="D36" s="56" t="s">
        <v>79</v>
      </c>
      <c r="E36" s="59" t="s">
        <v>10</v>
      </c>
      <c r="F36" s="60" t="e">
        <f>F37+F38+#REF!+F39</f>
        <v>#REF!</v>
      </c>
      <c r="G36" s="60" t="e">
        <f>G37+G38+#REF!+G39</f>
        <v>#REF!</v>
      </c>
      <c r="H36" s="60" t="e">
        <f>H37+H38+#REF!+H39</f>
        <v>#REF!</v>
      </c>
      <c r="I36" s="60" t="e">
        <f>I37+I38+#REF!+I39</f>
        <v>#REF!</v>
      </c>
      <c r="J36" s="60" t="e">
        <f>J37+J38+#REF!+J39</f>
        <v>#REF!</v>
      </c>
      <c r="K36" s="60" t="e">
        <f>K37+K38+#REF!+K39</f>
        <v>#REF!</v>
      </c>
      <c r="L36" s="60" t="e">
        <f>L37+L38+#REF!+L39</f>
        <v>#REF!</v>
      </c>
      <c r="M36" s="60" t="e">
        <f>M37+M38+#REF!+M39</f>
        <v>#REF!</v>
      </c>
      <c r="N36" s="60" t="e">
        <f>N37+N38+#REF!+N39</f>
        <v>#REF!</v>
      </c>
      <c r="O36" s="60" t="e">
        <f>O37+O38+#REF!+O39</f>
        <v>#REF!</v>
      </c>
      <c r="P36" s="60" t="e">
        <f>P37+P38+#REF!+P39</f>
        <v>#REF!</v>
      </c>
      <c r="Q36" s="60" t="e">
        <f>Q37+Q38+#REF!+Q39</f>
        <v>#REF!</v>
      </c>
      <c r="R36" s="60">
        <f>R37+R38+R39+R43</f>
        <v>77001439.420000002</v>
      </c>
      <c r="S36" s="60">
        <f t="shared" ref="S36:V36" si="7">S37+S38+S39+S43</f>
        <v>88214656</v>
      </c>
      <c r="T36" s="60">
        <f>T37+T38+T39+T43</f>
        <v>89953719</v>
      </c>
      <c r="U36" s="60">
        <f t="shared" si="7"/>
        <v>91284102</v>
      </c>
      <c r="V36" s="60">
        <f t="shared" si="7"/>
        <v>91284102</v>
      </c>
    </row>
    <row r="37" spans="1:22" ht="42.75" x14ac:dyDescent="0.2">
      <c r="A37" s="48" t="s">
        <v>92</v>
      </c>
      <c r="B37" s="14" t="s">
        <v>30</v>
      </c>
      <c r="C37" s="26" t="s">
        <v>64</v>
      </c>
      <c r="D37" s="46" t="s">
        <v>79</v>
      </c>
      <c r="E37" s="44" t="s">
        <v>28</v>
      </c>
      <c r="F37" s="27">
        <v>0</v>
      </c>
      <c r="G37" s="27"/>
      <c r="H37" s="27"/>
      <c r="I37" s="27"/>
      <c r="J37" s="27"/>
      <c r="K37" s="27"/>
      <c r="L37" s="27"/>
      <c r="M37" s="28"/>
      <c r="N37" s="28"/>
      <c r="O37" s="28"/>
      <c r="P37" s="28"/>
      <c r="Q37" s="28"/>
      <c r="R37" s="27">
        <v>76466794.480000004</v>
      </c>
      <c r="S37" s="27">
        <v>86953135</v>
      </c>
      <c r="T37" s="17">
        <v>88692198</v>
      </c>
      <c r="U37" s="17">
        <v>90022581</v>
      </c>
      <c r="V37" s="17">
        <v>90022581</v>
      </c>
    </row>
    <row r="38" spans="1:22" ht="14.25" x14ac:dyDescent="0.2">
      <c r="A38" s="48" t="s">
        <v>93</v>
      </c>
      <c r="B38" s="29" t="s">
        <v>60</v>
      </c>
      <c r="C38" s="30" t="s">
        <v>64</v>
      </c>
      <c r="D38" s="46" t="s">
        <v>79</v>
      </c>
      <c r="E38" s="31" t="s">
        <v>62</v>
      </c>
      <c r="F38" s="19"/>
      <c r="G38" s="19"/>
      <c r="H38" s="19"/>
      <c r="I38" s="19"/>
      <c r="J38" s="19"/>
      <c r="K38" s="19"/>
      <c r="L38" s="19"/>
      <c r="M38" s="15"/>
      <c r="N38" s="15"/>
      <c r="O38" s="15"/>
      <c r="P38" s="15"/>
      <c r="Q38" s="15"/>
      <c r="R38" s="16">
        <v>108100</v>
      </c>
      <c r="S38" s="16">
        <v>661521</v>
      </c>
      <c r="T38" s="17">
        <v>661521</v>
      </c>
      <c r="U38" s="17">
        <v>661521</v>
      </c>
      <c r="V38" s="17">
        <v>661521</v>
      </c>
    </row>
    <row r="39" spans="1:22" ht="41.25" customHeight="1" x14ac:dyDescent="0.2">
      <c r="A39" s="48" t="s">
        <v>94</v>
      </c>
      <c r="B39" s="32" t="s">
        <v>58</v>
      </c>
      <c r="C39" s="33" t="s">
        <v>64</v>
      </c>
      <c r="D39" s="46" t="s">
        <v>79</v>
      </c>
      <c r="E39" s="34" t="s">
        <v>29</v>
      </c>
      <c r="F39" s="27" t="e">
        <f>F40+F41+F42+#REF!+#REF!</f>
        <v>#REF!</v>
      </c>
      <c r="G39" s="27" t="e">
        <f>G40+G41+G42+#REF!+#REF!</f>
        <v>#REF!</v>
      </c>
      <c r="H39" s="27" t="e">
        <f>H40+H41+H42+#REF!+#REF!</f>
        <v>#REF!</v>
      </c>
      <c r="I39" s="27" t="e">
        <f>I40+I41+I42+#REF!+#REF!</f>
        <v>#REF!</v>
      </c>
      <c r="J39" s="27" t="e">
        <f>J40+J41+J42+#REF!+#REF!</f>
        <v>#REF!</v>
      </c>
      <c r="K39" s="27" t="e">
        <f>K40+K41+K42+#REF!+#REF!</f>
        <v>#REF!</v>
      </c>
      <c r="L39" s="27" t="e">
        <f>L40+L41+L42+#REF!+#REF!</f>
        <v>#REF!</v>
      </c>
      <c r="M39" s="27" t="e">
        <f>M40+M41+M42+#REF!+#REF!</f>
        <v>#REF!</v>
      </c>
      <c r="N39" s="27" t="e">
        <f>N40+N41+N42+#REF!+#REF!</f>
        <v>#REF!</v>
      </c>
      <c r="O39" s="27" t="e">
        <f>O40+O41+O42+#REF!+#REF!</f>
        <v>#REF!</v>
      </c>
      <c r="P39" s="27" t="e">
        <f>P40+P41+P42+#REF!+#REF!</f>
        <v>#REF!</v>
      </c>
      <c r="Q39" s="27" t="e">
        <f>Q40+Q41+Q42+#REF!+#REF!</f>
        <v>#REF!</v>
      </c>
      <c r="R39" s="27">
        <f t="shared" ref="R39:S39" si="8">R40+R41+R42</f>
        <v>400244.94</v>
      </c>
      <c r="S39" s="27">
        <f t="shared" si="8"/>
        <v>520000</v>
      </c>
      <c r="T39" s="27">
        <f t="shared" ref="T39:V39" si="9">T40+T41+T42</f>
        <v>520000</v>
      </c>
      <c r="U39" s="27">
        <f t="shared" si="9"/>
        <v>520000</v>
      </c>
      <c r="V39" s="27">
        <f t="shared" si="9"/>
        <v>520000</v>
      </c>
    </row>
    <row r="40" spans="1:22" ht="15" x14ac:dyDescent="0.2">
      <c r="A40" s="48" t="s">
        <v>95</v>
      </c>
      <c r="B40" s="21" t="s">
        <v>59</v>
      </c>
      <c r="C40" s="22" t="s">
        <v>64</v>
      </c>
      <c r="D40" s="45"/>
      <c r="E40" s="23" t="s">
        <v>29</v>
      </c>
      <c r="F40" s="14"/>
      <c r="G40" s="14"/>
      <c r="H40" s="14"/>
      <c r="I40" s="14"/>
      <c r="J40" s="14"/>
      <c r="K40" s="14"/>
      <c r="L40" s="14"/>
      <c r="M40" s="15"/>
      <c r="N40" s="15"/>
      <c r="O40" s="15"/>
      <c r="P40" s="15"/>
      <c r="Q40" s="15"/>
      <c r="R40" s="27">
        <v>212994.36</v>
      </c>
      <c r="S40" s="27">
        <v>263450</v>
      </c>
      <c r="T40" s="27">
        <v>281256.87</v>
      </c>
      <c r="U40" s="27">
        <v>263450</v>
      </c>
      <c r="V40" s="27">
        <v>263450</v>
      </c>
    </row>
    <row r="41" spans="1:22" ht="15" x14ac:dyDescent="0.2">
      <c r="A41" s="48" t="s">
        <v>96</v>
      </c>
      <c r="B41" s="21" t="s">
        <v>97</v>
      </c>
      <c r="C41" s="22" t="s">
        <v>64</v>
      </c>
      <c r="D41" s="45"/>
      <c r="E41" s="23" t="s">
        <v>29</v>
      </c>
      <c r="F41" s="14"/>
      <c r="G41" s="14"/>
      <c r="H41" s="14"/>
      <c r="I41" s="14"/>
      <c r="J41" s="14"/>
      <c r="K41" s="14"/>
      <c r="L41" s="14"/>
      <c r="M41" s="15"/>
      <c r="N41" s="15"/>
      <c r="O41" s="15"/>
      <c r="P41" s="15"/>
      <c r="Q41" s="15"/>
      <c r="R41" s="27">
        <v>59174.1</v>
      </c>
      <c r="S41" s="27">
        <v>20000</v>
      </c>
      <c r="T41" s="27">
        <v>19559.2</v>
      </c>
      <c r="U41" s="27">
        <v>20000</v>
      </c>
      <c r="V41" s="27">
        <v>20000</v>
      </c>
    </row>
    <row r="42" spans="1:22" ht="30" x14ac:dyDescent="0.2">
      <c r="A42" s="47" t="s">
        <v>99</v>
      </c>
      <c r="B42" s="21" t="s">
        <v>98</v>
      </c>
      <c r="C42" s="22"/>
      <c r="D42" s="45"/>
      <c r="E42" s="23" t="s">
        <v>29</v>
      </c>
      <c r="F42" s="14"/>
      <c r="G42" s="14"/>
      <c r="H42" s="14"/>
      <c r="I42" s="14"/>
      <c r="J42" s="14"/>
      <c r="K42" s="14"/>
      <c r="L42" s="14"/>
      <c r="M42" s="15"/>
      <c r="N42" s="15"/>
      <c r="O42" s="15"/>
      <c r="P42" s="15"/>
      <c r="Q42" s="15"/>
      <c r="R42" s="27">
        <v>128076.48</v>
      </c>
      <c r="S42" s="27">
        <v>236550</v>
      </c>
      <c r="T42" s="27">
        <v>219183.93</v>
      </c>
      <c r="U42" s="27">
        <v>236550</v>
      </c>
      <c r="V42" s="27">
        <v>236550</v>
      </c>
    </row>
    <row r="43" spans="1:22" ht="28.5" x14ac:dyDescent="0.2">
      <c r="A43" s="48" t="s">
        <v>129</v>
      </c>
      <c r="B43" s="32" t="s">
        <v>31</v>
      </c>
      <c r="C43" s="33" t="s">
        <v>71</v>
      </c>
      <c r="D43" s="46" t="s">
        <v>79</v>
      </c>
      <c r="E43" s="34" t="s">
        <v>72</v>
      </c>
      <c r="F43" s="14">
        <v>200</v>
      </c>
      <c r="G43" s="14">
        <v>200</v>
      </c>
      <c r="H43" s="14">
        <v>200</v>
      </c>
      <c r="I43" s="14">
        <v>200</v>
      </c>
      <c r="J43" s="14">
        <v>200</v>
      </c>
      <c r="K43" s="14">
        <v>200</v>
      </c>
      <c r="L43" s="14">
        <v>200</v>
      </c>
      <c r="M43" s="15"/>
      <c r="N43" s="15"/>
      <c r="O43" s="15"/>
      <c r="P43" s="15"/>
      <c r="Q43" s="15"/>
      <c r="R43" s="16">
        <f>R44+R45</f>
        <v>26300</v>
      </c>
      <c r="S43" s="16">
        <f t="shared" ref="S43:V43" si="10">S44+S45</f>
        <v>80000</v>
      </c>
      <c r="T43" s="16">
        <f t="shared" si="10"/>
        <v>80000</v>
      </c>
      <c r="U43" s="16">
        <f t="shared" si="10"/>
        <v>80000</v>
      </c>
      <c r="V43" s="16">
        <f t="shared" si="10"/>
        <v>80000</v>
      </c>
    </row>
    <row r="44" spans="1:22" ht="30" x14ac:dyDescent="0.2">
      <c r="A44" s="48" t="s">
        <v>130</v>
      </c>
      <c r="B44" s="21" t="s">
        <v>31</v>
      </c>
      <c r="C44" s="22" t="s">
        <v>71</v>
      </c>
      <c r="D44" s="22"/>
      <c r="E44" s="23" t="s">
        <v>72</v>
      </c>
      <c r="F44" s="14"/>
      <c r="G44" s="14"/>
      <c r="H44" s="14"/>
      <c r="I44" s="14"/>
      <c r="J44" s="14"/>
      <c r="K44" s="14"/>
      <c r="L44" s="14"/>
      <c r="M44" s="15"/>
      <c r="N44" s="15"/>
      <c r="O44" s="15"/>
      <c r="P44" s="15"/>
      <c r="Q44" s="15"/>
      <c r="R44" s="39">
        <v>0</v>
      </c>
      <c r="S44" s="43">
        <v>35000</v>
      </c>
      <c r="T44" s="43">
        <v>45000</v>
      </c>
      <c r="U44" s="17">
        <v>35000</v>
      </c>
      <c r="V44" s="17">
        <v>35000</v>
      </c>
    </row>
    <row r="45" spans="1:22" ht="30" x14ac:dyDescent="0.2">
      <c r="A45" s="48" t="s">
        <v>131</v>
      </c>
      <c r="B45" s="21" t="s">
        <v>31</v>
      </c>
      <c r="C45" s="22" t="s">
        <v>71</v>
      </c>
      <c r="D45" s="22"/>
      <c r="E45" s="23" t="s">
        <v>72</v>
      </c>
      <c r="F45" s="14"/>
      <c r="G45" s="14"/>
      <c r="H45" s="14"/>
      <c r="I45" s="14"/>
      <c r="J45" s="14"/>
      <c r="K45" s="14"/>
      <c r="L45" s="14"/>
      <c r="M45" s="15"/>
      <c r="N45" s="15"/>
      <c r="O45" s="15"/>
      <c r="P45" s="15"/>
      <c r="Q45" s="15"/>
      <c r="R45" s="39">
        <v>26300</v>
      </c>
      <c r="S45" s="43">
        <v>45000</v>
      </c>
      <c r="T45" s="43">
        <v>35000</v>
      </c>
      <c r="U45" s="17">
        <v>45000</v>
      </c>
      <c r="V45" s="17">
        <v>45000</v>
      </c>
    </row>
    <row r="46" spans="1:22" ht="28.5" x14ac:dyDescent="0.2">
      <c r="A46" s="50" t="s">
        <v>100</v>
      </c>
      <c r="B46" s="62" t="s">
        <v>75</v>
      </c>
      <c r="C46" s="63" t="s">
        <v>64</v>
      </c>
      <c r="D46" s="73" t="s">
        <v>79</v>
      </c>
      <c r="E46" s="65" t="s">
        <v>52</v>
      </c>
      <c r="F46" s="66" t="e">
        <f>F47+#REF!</f>
        <v>#REF!</v>
      </c>
      <c r="G46" s="66" t="e">
        <f>G47+#REF!</f>
        <v>#REF!</v>
      </c>
      <c r="H46" s="66" t="e">
        <f>H47+#REF!</f>
        <v>#REF!</v>
      </c>
      <c r="I46" s="66" t="e">
        <f>I47+#REF!</f>
        <v>#REF!</v>
      </c>
      <c r="J46" s="66" t="e">
        <f>J47+#REF!</f>
        <v>#REF!</v>
      </c>
      <c r="K46" s="66" t="e">
        <f>K47+#REF!</f>
        <v>#REF!</v>
      </c>
      <c r="L46" s="66" t="e">
        <f>L47+#REF!</f>
        <v>#REF!</v>
      </c>
      <c r="M46" s="66" t="e">
        <f>M47+#REF!</f>
        <v>#REF!</v>
      </c>
      <c r="N46" s="66" t="e">
        <f>N47+#REF!</f>
        <v>#REF!</v>
      </c>
      <c r="O46" s="66" t="e">
        <f>O47+#REF!</f>
        <v>#REF!</v>
      </c>
      <c r="P46" s="66" t="e">
        <f>P47+#REF!</f>
        <v>#REF!</v>
      </c>
      <c r="Q46" s="66" t="e">
        <f>Q47+#REF!</f>
        <v>#REF!</v>
      </c>
      <c r="R46" s="66">
        <f>R47</f>
        <v>8851681</v>
      </c>
      <c r="S46" s="66">
        <f t="shared" ref="S46" si="11">S47</f>
        <v>8185550</v>
      </c>
      <c r="T46" s="66">
        <f>T47</f>
        <v>8308333</v>
      </c>
      <c r="U46" s="66">
        <f>U47</f>
        <v>8432958</v>
      </c>
      <c r="V46" s="66">
        <f t="shared" ref="V46" si="12">V47</f>
        <v>9432958</v>
      </c>
    </row>
    <row r="47" spans="1:22" ht="55.5" customHeight="1" x14ac:dyDescent="0.2">
      <c r="A47" s="48" t="s">
        <v>101</v>
      </c>
      <c r="B47" s="11" t="s">
        <v>115</v>
      </c>
      <c r="C47" s="12"/>
      <c r="D47" s="45"/>
      <c r="E47" s="20" t="s">
        <v>51</v>
      </c>
      <c r="F47" s="14">
        <v>2343.8000000000002</v>
      </c>
      <c r="G47" s="14">
        <v>2343.8000000000002</v>
      </c>
      <c r="H47" s="14">
        <v>2343.8000000000002</v>
      </c>
      <c r="I47" s="14">
        <v>2343.8000000000002</v>
      </c>
      <c r="J47" s="14">
        <v>2343.8000000000002</v>
      </c>
      <c r="K47" s="14">
        <v>2343.8000000000002</v>
      </c>
      <c r="L47" s="14">
        <v>2343.8000000000002</v>
      </c>
      <c r="M47" s="15"/>
      <c r="N47" s="15"/>
      <c r="O47" s="15"/>
      <c r="P47" s="15"/>
      <c r="Q47" s="15"/>
      <c r="R47" s="16">
        <v>8851681</v>
      </c>
      <c r="S47" s="16">
        <v>8185550</v>
      </c>
      <c r="T47" s="17">
        <v>8308333</v>
      </c>
      <c r="U47" s="18">
        <v>8432958</v>
      </c>
      <c r="V47" s="18">
        <v>9432958</v>
      </c>
    </row>
    <row r="48" spans="1:22" ht="42.75" x14ac:dyDescent="0.2">
      <c r="A48" s="50" t="s">
        <v>102</v>
      </c>
      <c r="B48" s="57" t="s">
        <v>35</v>
      </c>
      <c r="C48" s="58" t="s">
        <v>64</v>
      </c>
      <c r="D48" s="56" t="s">
        <v>79</v>
      </c>
      <c r="E48" s="59" t="s">
        <v>11</v>
      </c>
      <c r="F48" s="60" t="e">
        <f>F49+#REF!+#REF!+#REF!+#REF!+#REF!+#REF!</f>
        <v>#REF!</v>
      </c>
      <c r="G48" s="60" t="e">
        <f>G49+#REF!+#REF!+#REF!+#REF!+#REF!+#REF!</f>
        <v>#REF!</v>
      </c>
      <c r="H48" s="60" t="e">
        <f>H49+#REF!+#REF!+#REF!+#REF!+#REF!+#REF!</f>
        <v>#REF!</v>
      </c>
      <c r="I48" s="60" t="e">
        <f>I49+#REF!+#REF!+#REF!+#REF!+#REF!+#REF!</f>
        <v>#REF!</v>
      </c>
      <c r="J48" s="60" t="e">
        <f>J49+#REF!+#REF!+#REF!+#REF!+#REF!+#REF!</f>
        <v>#REF!</v>
      </c>
      <c r="K48" s="60" t="e">
        <f>K49+#REF!+#REF!+#REF!+#REF!+#REF!+#REF!</f>
        <v>#REF!</v>
      </c>
      <c r="L48" s="60" t="e">
        <f>L49+#REF!+#REF!+#REF!+#REF!+#REF!+#REF!</f>
        <v>#REF!</v>
      </c>
      <c r="M48" s="60" t="e">
        <f>M49+#REF!+#REF!+#REF!+#REF!+#REF!+#REF!</f>
        <v>#REF!</v>
      </c>
      <c r="N48" s="60" t="e">
        <f>N49+#REF!+#REF!+#REF!+#REF!+#REF!+#REF!</f>
        <v>#REF!</v>
      </c>
      <c r="O48" s="60" t="e">
        <f>O49+#REF!+#REF!+#REF!+#REF!+#REF!+#REF!</f>
        <v>#REF!</v>
      </c>
      <c r="P48" s="60" t="e">
        <f>P49+#REF!+#REF!+#REF!+#REF!+#REF!+#REF!</f>
        <v>#REF!</v>
      </c>
      <c r="Q48" s="60" t="e">
        <f>Q49+#REF!+#REF!+#REF!+#REF!+#REF!+#REF!</f>
        <v>#REF!</v>
      </c>
      <c r="R48" s="60">
        <f>R49+R53+R57+R59</f>
        <v>11027024.83</v>
      </c>
      <c r="S48" s="60">
        <f t="shared" ref="S48:V48" si="13">S49+S53+S57+S59</f>
        <v>500000</v>
      </c>
      <c r="T48" s="60">
        <f t="shared" si="13"/>
        <v>400000</v>
      </c>
      <c r="U48" s="60">
        <f t="shared" si="13"/>
        <v>3000000</v>
      </c>
      <c r="V48" s="60">
        <f t="shared" si="13"/>
        <v>3000000</v>
      </c>
    </row>
    <row r="49" spans="1:23" s="6" customFormat="1" ht="97.5" customHeight="1" x14ac:dyDescent="0.2">
      <c r="A49" s="48" t="s">
        <v>103</v>
      </c>
      <c r="B49" s="35" t="s">
        <v>167</v>
      </c>
      <c r="C49" s="36" t="s">
        <v>64</v>
      </c>
      <c r="D49" s="46" t="s">
        <v>79</v>
      </c>
      <c r="E49" s="55" t="s">
        <v>32</v>
      </c>
      <c r="F49" s="37">
        <v>1200</v>
      </c>
      <c r="G49" s="37">
        <v>1200</v>
      </c>
      <c r="H49" s="37">
        <v>1200</v>
      </c>
      <c r="I49" s="37">
        <v>1200</v>
      </c>
      <c r="J49" s="37">
        <v>1200</v>
      </c>
      <c r="K49" s="37">
        <v>1200</v>
      </c>
      <c r="L49" s="37">
        <v>1200</v>
      </c>
      <c r="M49" s="38"/>
      <c r="N49" s="38"/>
      <c r="O49" s="38"/>
      <c r="P49" s="38"/>
      <c r="Q49" s="38"/>
      <c r="R49" s="16">
        <f>R50+R51+R52</f>
        <v>7017617.6200000001</v>
      </c>
      <c r="S49" s="16">
        <v>500000</v>
      </c>
      <c r="T49" s="16">
        <v>400000</v>
      </c>
      <c r="U49" s="16">
        <v>2000000</v>
      </c>
      <c r="V49" s="16">
        <v>2000000</v>
      </c>
      <c r="W49"/>
    </row>
    <row r="50" spans="1:23" s="6" customFormat="1" ht="39" customHeight="1" x14ac:dyDescent="0.2">
      <c r="A50" s="48" t="s">
        <v>304</v>
      </c>
      <c r="B50" s="35" t="s">
        <v>206</v>
      </c>
      <c r="C50" s="36" t="s">
        <v>64</v>
      </c>
      <c r="D50" s="45" t="s">
        <v>79</v>
      </c>
      <c r="E50" s="145" t="s">
        <v>32</v>
      </c>
      <c r="F50" s="37"/>
      <c r="G50" s="37"/>
      <c r="H50" s="37"/>
      <c r="I50" s="37"/>
      <c r="J50" s="37"/>
      <c r="K50" s="37"/>
      <c r="L50" s="37"/>
      <c r="M50" s="38"/>
      <c r="N50" s="38"/>
      <c r="O50" s="38"/>
      <c r="P50" s="38"/>
      <c r="Q50" s="38"/>
      <c r="R50" s="16">
        <v>3485407.49</v>
      </c>
      <c r="S50" s="16">
        <v>0</v>
      </c>
      <c r="T50" s="16">
        <v>0</v>
      </c>
      <c r="U50" s="16">
        <v>0</v>
      </c>
      <c r="V50" s="16">
        <v>0</v>
      </c>
      <c r="W50"/>
    </row>
    <row r="51" spans="1:23" s="6" customFormat="1" ht="39" customHeight="1" x14ac:dyDescent="0.2">
      <c r="A51" s="48" t="s">
        <v>305</v>
      </c>
      <c r="B51" s="35" t="s">
        <v>280</v>
      </c>
      <c r="C51" s="36" t="s">
        <v>64</v>
      </c>
      <c r="D51" s="45" t="s">
        <v>79</v>
      </c>
      <c r="E51" s="145" t="s">
        <v>32</v>
      </c>
      <c r="F51" s="37"/>
      <c r="G51" s="37"/>
      <c r="H51" s="37"/>
      <c r="I51" s="37"/>
      <c r="J51" s="37"/>
      <c r="K51" s="37"/>
      <c r="L51" s="37"/>
      <c r="M51" s="38"/>
      <c r="N51" s="38"/>
      <c r="O51" s="38"/>
      <c r="P51" s="38"/>
      <c r="Q51" s="38"/>
      <c r="R51" s="16">
        <v>2989310.13</v>
      </c>
      <c r="S51" s="16">
        <v>0</v>
      </c>
      <c r="T51" s="16">
        <v>0</v>
      </c>
      <c r="U51" s="16">
        <v>0</v>
      </c>
      <c r="V51" s="16">
        <v>0</v>
      </c>
      <c r="W51"/>
    </row>
    <row r="52" spans="1:23" s="6" customFormat="1" ht="39" customHeight="1" x14ac:dyDescent="0.2">
      <c r="A52" s="48" t="s">
        <v>306</v>
      </c>
      <c r="B52" s="35" t="s">
        <v>303</v>
      </c>
      <c r="C52" s="36" t="s">
        <v>64</v>
      </c>
      <c r="D52" s="45" t="s">
        <v>79</v>
      </c>
      <c r="E52" s="145" t="s">
        <v>32</v>
      </c>
      <c r="F52" s="37"/>
      <c r="G52" s="37"/>
      <c r="H52" s="37"/>
      <c r="I52" s="37"/>
      <c r="J52" s="37"/>
      <c r="K52" s="37"/>
      <c r="L52" s="37"/>
      <c r="M52" s="38"/>
      <c r="N52" s="38"/>
      <c r="O52" s="38"/>
      <c r="P52" s="38"/>
      <c r="Q52" s="38"/>
      <c r="R52" s="16">
        <v>542900</v>
      </c>
      <c r="S52" s="16">
        <v>0</v>
      </c>
      <c r="T52" s="16">
        <v>0</v>
      </c>
      <c r="U52" s="16">
        <v>0</v>
      </c>
      <c r="V52" s="16">
        <v>0</v>
      </c>
      <c r="W52"/>
    </row>
    <row r="53" spans="1:23" ht="60" customHeight="1" x14ac:dyDescent="0.2">
      <c r="A53" s="50" t="s">
        <v>218</v>
      </c>
      <c r="B53" s="21" t="s">
        <v>202</v>
      </c>
      <c r="C53" s="22" t="s">
        <v>64</v>
      </c>
      <c r="D53" s="45" t="s">
        <v>79</v>
      </c>
      <c r="E53" s="23" t="s">
        <v>33</v>
      </c>
      <c r="F53" s="14"/>
      <c r="G53" s="14"/>
      <c r="H53" s="14"/>
      <c r="I53" s="14"/>
      <c r="J53" s="14"/>
      <c r="K53" s="14"/>
      <c r="L53" s="14"/>
      <c r="M53" s="15"/>
      <c r="N53" s="15"/>
      <c r="O53" s="15"/>
      <c r="P53" s="15"/>
      <c r="Q53" s="15"/>
      <c r="R53" s="16">
        <f>R54+R55+R56</f>
        <v>4009407.21</v>
      </c>
      <c r="S53" s="16">
        <f>S54+S55+S56</f>
        <v>0</v>
      </c>
      <c r="T53" s="16">
        <v>0</v>
      </c>
      <c r="U53" s="16">
        <f>U54+U55</f>
        <v>1000000</v>
      </c>
      <c r="V53" s="16">
        <f>V54+V55</f>
        <v>1000000</v>
      </c>
    </row>
    <row r="54" spans="1:23" ht="25.5" customHeight="1" x14ac:dyDescent="0.2">
      <c r="A54" s="48" t="s">
        <v>219</v>
      </c>
      <c r="B54" s="21" t="s">
        <v>200</v>
      </c>
      <c r="C54" s="22" t="s">
        <v>64</v>
      </c>
      <c r="D54" s="45" t="s">
        <v>79</v>
      </c>
      <c r="E54" s="23" t="s">
        <v>33</v>
      </c>
      <c r="F54" s="14"/>
      <c r="G54" s="14"/>
      <c r="H54" s="14"/>
      <c r="I54" s="14"/>
      <c r="J54" s="14"/>
      <c r="K54" s="14"/>
      <c r="L54" s="14"/>
      <c r="M54" s="15"/>
      <c r="N54" s="15"/>
      <c r="O54" s="15"/>
      <c r="P54" s="15"/>
      <c r="Q54" s="15"/>
      <c r="R54" s="16">
        <v>3329407.21</v>
      </c>
      <c r="S54" s="16">
        <v>0</v>
      </c>
      <c r="T54" s="16">
        <v>0</v>
      </c>
      <c r="U54" s="16">
        <v>500000</v>
      </c>
      <c r="V54" s="16">
        <v>500000</v>
      </c>
    </row>
    <row r="55" spans="1:23" ht="34.5" customHeight="1" x14ac:dyDescent="0.2">
      <c r="A55" s="48" t="s">
        <v>220</v>
      </c>
      <c r="B55" s="21" t="s">
        <v>201</v>
      </c>
      <c r="C55" s="22" t="s">
        <v>64</v>
      </c>
      <c r="D55" s="45" t="s">
        <v>79</v>
      </c>
      <c r="E55" s="23" t="s">
        <v>33</v>
      </c>
      <c r="F55" s="14"/>
      <c r="G55" s="14"/>
      <c r="H55" s="14"/>
      <c r="I55" s="14"/>
      <c r="J55" s="14"/>
      <c r="K55" s="14"/>
      <c r="L55" s="14"/>
      <c r="M55" s="15"/>
      <c r="N55" s="15"/>
      <c r="O55" s="15"/>
      <c r="P55" s="15"/>
      <c r="Q55" s="15"/>
      <c r="R55" s="16">
        <v>500000</v>
      </c>
      <c r="S55" s="16">
        <v>0</v>
      </c>
      <c r="T55" s="16">
        <v>0</v>
      </c>
      <c r="U55" s="16">
        <v>500000</v>
      </c>
      <c r="V55" s="16">
        <v>500000</v>
      </c>
    </row>
    <row r="56" spans="1:23" ht="24" customHeight="1" x14ac:dyDescent="0.2">
      <c r="A56" s="48" t="s">
        <v>221</v>
      </c>
      <c r="B56" s="21" t="s">
        <v>192</v>
      </c>
      <c r="C56" s="22" t="s">
        <v>64</v>
      </c>
      <c r="D56" s="45"/>
      <c r="E56" s="23"/>
      <c r="F56" s="14"/>
      <c r="G56" s="14"/>
      <c r="H56" s="14"/>
      <c r="I56" s="14"/>
      <c r="J56" s="14"/>
      <c r="K56" s="14"/>
      <c r="L56" s="14"/>
      <c r="M56" s="15"/>
      <c r="N56" s="15"/>
      <c r="O56" s="15"/>
      <c r="P56" s="15"/>
      <c r="Q56" s="15"/>
      <c r="R56" s="16">
        <v>180000</v>
      </c>
      <c r="S56" s="16">
        <v>0</v>
      </c>
      <c r="T56" s="17">
        <v>0</v>
      </c>
      <c r="U56" s="17">
        <v>0</v>
      </c>
      <c r="V56" s="17">
        <v>0</v>
      </c>
    </row>
    <row r="57" spans="1:23" ht="45" customHeight="1" x14ac:dyDescent="0.2">
      <c r="A57" s="50" t="s">
        <v>104</v>
      </c>
      <c r="B57" s="91" t="s">
        <v>156</v>
      </c>
      <c r="C57" s="92" t="s">
        <v>64</v>
      </c>
      <c r="D57" s="64" t="s">
        <v>79</v>
      </c>
      <c r="E57" s="74" t="s">
        <v>32</v>
      </c>
      <c r="F57" s="62"/>
      <c r="G57" s="62"/>
      <c r="H57" s="62"/>
      <c r="I57" s="62"/>
      <c r="J57" s="62"/>
      <c r="K57" s="62"/>
      <c r="L57" s="62"/>
      <c r="M57" s="76"/>
      <c r="N57" s="76"/>
      <c r="O57" s="76"/>
      <c r="P57" s="76"/>
      <c r="Q57" s="76"/>
      <c r="R57" s="77">
        <f>R58</f>
        <v>0</v>
      </c>
      <c r="S57" s="77">
        <f t="shared" ref="S57:V57" si="14">S58</f>
        <v>0</v>
      </c>
      <c r="T57" s="77">
        <f t="shared" si="14"/>
        <v>0</v>
      </c>
      <c r="U57" s="77">
        <f t="shared" si="14"/>
        <v>0</v>
      </c>
      <c r="V57" s="77">
        <f t="shared" si="14"/>
        <v>0</v>
      </c>
    </row>
    <row r="58" spans="1:23" ht="30.75" customHeight="1" x14ac:dyDescent="0.2">
      <c r="A58" s="48" t="s">
        <v>224</v>
      </c>
      <c r="B58" s="21" t="s">
        <v>157</v>
      </c>
      <c r="C58" s="24" t="s">
        <v>64</v>
      </c>
      <c r="D58" s="45" t="s">
        <v>79</v>
      </c>
      <c r="E58" s="13" t="s">
        <v>32</v>
      </c>
      <c r="F58" s="14"/>
      <c r="G58" s="14"/>
      <c r="H58" s="14"/>
      <c r="I58" s="14"/>
      <c r="J58" s="14"/>
      <c r="K58" s="14"/>
      <c r="L58" s="14"/>
      <c r="M58" s="15"/>
      <c r="N58" s="15"/>
      <c r="O58" s="15"/>
      <c r="P58" s="15"/>
      <c r="Q58" s="15"/>
      <c r="R58" s="16">
        <v>0</v>
      </c>
      <c r="S58" s="16">
        <v>0</v>
      </c>
      <c r="T58" s="17">
        <v>0</v>
      </c>
      <c r="U58" s="17">
        <v>0</v>
      </c>
      <c r="V58" s="17">
        <v>0</v>
      </c>
    </row>
    <row r="59" spans="1:23" ht="49.5" customHeight="1" x14ac:dyDescent="0.2">
      <c r="A59" s="50" t="s">
        <v>225</v>
      </c>
      <c r="B59" s="91" t="s">
        <v>158</v>
      </c>
      <c r="C59" s="92" t="s">
        <v>64</v>
      </c>
      <c r="D59" s="64" t="s">
        <v>79</v>
      </c>
      <c r="E59" s="74" t="s">
        <v>32</v>
      </c>
      <c r="F59" s="62"/>
      <c r="G59" s="62"/>
      <c r="H59" s="62"/>
      <c r="I59" s="62"/>
      <c r="J59" s="62"/>
      <c r="K59" s="62"/>
      <c r="L59" s="62"/>
      <c r="M59" s="76"/>
      <c r="N59" s="76"/>
      <c r="O59" s="76"/>
      <c r="P59" s="76"/>
      <c r="Q59" s="76"/>
      <c r="R59" s="77">
        <f>R60</f>
        <v>0</v>
      </c>
      <c r="S59" s="77">
        <f t="shared" ref="S59:V59" si="15">S60</f>
        <v>0</v>
      </c>
      <c r="T59" s="77">
        <f t="shared" si="15"/>
        <v>0</v>
      </c>
      <c r="U59" s="77">
        <f t="shared" si="15"/>
        <v>0</v>
      </c>
      <c r="V59" s="77">
        <f t="shared" si="15"/>
        <v>0</v>
      </c>
    </row>
    <row r="60" spans="1:23" ht="32.25" customHeight="1" x14ac:dyDescent="0.2">
      <c r="A60" s="48" t="s">
        <v>226</v>
      </c>
      <c r="B60" s="21" t="s">
        <v>159</v>
      </c>
      <c r="C60" s="24" t="s">
        <v>64</v>
      </c>
      <c r="D60" s="45" t="s">
        <v>79</v>
      </c>
      <c r="E60" s="13" t="s">
        <v>32</v>
      </c>
      <c r="F60" s="14"/>
      <c r="G60" s="14"/>
      <c r="H60" s="14"/>
      <c r="I60" s="14"/>
      <c r="J60" s="14"/>
      <c r="K60" s="14"/>
      <c r="L60" s="14"/>
      <c r="M60" s="15"/>
      <c r="N60" s="15"/>
      <c r="O60" s="15"/>
      <c r="P60" s="15"/>
      <c r="Q60" s="15"/>
      <c r="R60" s="16">
        <v>0</v>
      </c>
      <c r="S60" s="16">
        <v>0</v>
      </c>
      <c r="T60" s="17">
        <v>0</v>
      </c>
      <c r="U60" s="17">
        <v>0</v>
      </c>
      <c r="V60" s="17">
        <v>0</v>
      </c>
    </row>
    <row r="61" spans="1:23" ht="57" x14ac:dyDescent="0.2">
      <c r="A61" s="127" t="s">
        <v>105</v>
      </c>
      <c r="B61" s="62" t="s">
        <v>57</v>
      </c>
      <c r="C61" s="63" t="s">
        <v>64</v>
      </c>
      <c r="D61" s="64" t="s">
        <v>79</v>
      </c>
      <c r="E61" s="65" t="s">
        <v>12</v>
      </c>
      <c r="F61" s="66">
        <f t="shared" ref="F61:Q61" si="16">SUM(F62:F67)</f>
        <v>505</v>
      </c>
      <c r="G61" s="66">
        <f t="shared" si="16"/>
        <v>505</v>
      </c>
      <c r="H61" s="66">
        <f t="shared" si="16"/>
        <v>505</v>
      </c>
      <c r="I61" s="66">
        <f t="shared" si="16"/>
        <v>505</v>
      </c>
      <c r="J61" s="66">
        <f t="shared" si="16"/>
        <v>505</v>
      </c>
      <c r="K61" s="66">
        <f t="shared" si="16"/>
        <v>505</v>
      </c>
      <c r="L61" s="66">
        <f t="shared" si="16"/>
        <v>505</v>
      </c>
      <c r="M61" s="66">
        <f t="shared" si="16"/>
        <v>0</v>
      </c>
      <c r="N61" s="66">
        <f t="shared" si="16"/>
        <v>0</v>
      </c>
      <c r="O61" s="66">
        <f t="shared" si="16"/>
        <v>0</v>
      </c>
      <c r="P61" s="66">
        <f t="shared" si="16"/>
        <v>0</v>
      </c>
      <c r="Q61" s="66">
        <f t="shared" si="16"/>
        <v>0</v>
      </c>
      <c r="R61" s="66">
        <f>R62+R63+R64+R65+R66+R67</f>
        <v>782663.42</v>
      </c>
      <c r="S61" s="66">
        <f>S62+S63+S64+S65+S66+S67</f>
        <v>560000</v>
      </c>
      <c r="T61" s="66">
        <f>T62+T63+T64+T65+T66+T67</f>
        <v>460000</v>
      </c>
      <c r="U61" s="66">
        <f>U62+U63+U64+U65+U66+U67</f>
        <v>690000</v>
      </c>
      <c r="V61" s="66">
        <f>V62+V63+V64+V65+V66+V67</f>
        <v>14560000</v>
      </c>
    </row>
    <row r="62" spans="1:23" ht="15" x14ac:dyDescent="0.2">
      <c r="A62" s="48" t="s">
        <v>106</v>
      </c>
      <c r="B62" s="21" t="s">
        <v>24</v>
      </c>
      <c r="C62" s="22"/>
      <c r="D62" s="45" t="s">
        <v>79</v>
      </c>
      <c r="E62" s="23" t="s">
        <v>36</v>
      </c>
      <c r="F62" s="14">
        <v>315</v>
      </c>
      <c r="G62" s="14">
        <v>315</v>
      </c>
      <c r="H62" s="14">
        <v>315</v>
      </c>
      <c r="I62" s="14">
        <v>315</v>
      </c>
      <c r="J62" s="14">
        <v>315</v>
      </c>
      <c r="K62" s="14">
        <v>315</v>
      </c>
      <c r="L62" s="14">
        <v>315</v>
      </c>
      <c r="M62" s="15"/>
      <c r="N62" s="15"/>
      <c r="O62" s="15"/>
      <c r="P62" s="15"/>
      <c r="Q62" s="15"/>
      <c r="R62" s="16">
        <v>719663.42</v>
      </c>
      <c r="S62" s="16">
        <v>560000</v>
      </c>
      <c r="T62" s="17">
        <v>410000</v>
      </c>
      <c r="U62" s="17">
        <v>560000</v>
      </c>
      <c r="V62" s="17">
        <v>560000</v>
      </c>
    </row>
    <row r="63" spans="1:23" ht="15" x14ac:dyDescent="0.2">
      <c r="A63" s="48" t="s">
        <v>106</v>
      </c>
      <c r="B63" s="21" t="s">
        <v>69</v>
      </c>
      <c r="C63" s="22"/>
      <c r="D63" s="45" t="s">
        <v>79</v>
      </c>
      <c r="E63" s="23" t="s">
        <v>37</v>
      </c>
      <c r="F63" s="14">
        <v>80</v>
      </c>
      <c r="G63" s="14">
        <v>80</v>
      </c>
      <c r="H63" s="14">
        <v>80</v>
      </c>
      <c r="I63" s="14">
        <v>80</v>
      </c>
      <c r="J63" s="14">
        <v>80</v>
      </c>
      <c r="K63" s="14">
        <v>80</v>
      </c>
      <c r="L63" s="14">
        <v>80</v>
      </c>
      <c r="M63" s="15"/>
      <c r="N63" s="15"/>
      <c r="O63" s="15"/>
      <c r="P63" s="15"/>
      <c r="Q63" s="15"/>
      <c r="R63" s="16">
        <v>0</v>
      </c>
      <c r="S63" s="16">
        <v>0</v>
      </c>
      <c r="T63" s="16">
        <v>50000</v>
      </c>
      <c r="U63" s="17">
        <v>50000</v>
      </c>
      <c r="V63" s="17">
        <v>50000</v>
      </c>
    </row>
    <row r="64" spans="1:23" ht="15" x14ac:dyDescent="0.2">
      <c r="A64" s="48" t="s">
        <v>106</v>
      </c>
      <c r="B64" s="21" t="s">
        <v>203</v>
      </c>
      <c r="C64" s="22"/>
      <c r="D64" s="45" t="s">
        <v>79</v>
      </c>
      <c r="E64" s="23" t="s">
        <v>36</v>
      </c>
      <c r="F64" s="14"/>
      <c r="G64" s="14"/>
      <c r="H64" s="14"/>
      <c r="I64" s="14"/>
      <c r="J64" s="14"/>
      <c r="K64" s="14"/>
      <c r="L64" s="14"/>
      <c r="M64" s="15"/>
      <c r="N64" s="15"/>
      <c r="O64" s="15"/>
      <c r="P64" s="15"/>
      <c r="Q64" s="15"/>
      <c r="R64" s="16">
        <v>0</v>
      </c>
      <c r="S64" s="16">
        <v>0</v>
      </c>
      <c r="T64" s="17">
        <v>0</v>
      </c>
      <c r="U64" s="17">
        <v>0</v>
      </c>
      <c r="V64" s="17">
        <v>0</v>
      </c>
    </row>
    <row r="65" spans="1:22" ht="15" x14ac:dyDescent="0.2">
      <c r="A65" s="48" t="s">
        <v>106</v>
      </c>
      <c r="B65" s="21" t="s">
        <v>204</v>
      </c>
      <c r="C65" s="22"/>
      <c r="D65" s="22"/>
      <c r="E65" s="23" t="s">
        <v>76</v>
      </c>
      <c r="F65" s="14"/>
      <c r="G65" s="14"/>
      <c r="H65" s="14"/>
      <c r="I65" s="14"/>
      <c r="J65" s="14"/>
      <c r="K65" s="14"/>
      <c r="L65" s="14"/>
      <c r="M65" s="15"/>
      <c r="N65" s="15"/>
      <c r="O65" s="15"/>
      <c r="P65" s="15"/>
      <c r="Q65" s="15"/>
      <c r="R65" s="16">
        <v>0</v>
      </c>
      <c r="S65" s="16">
        <v>0</v>
      </c>
      <c r="T65" s="17">
        <v>0</v>
      </c>
      <c r="U65" s="17">
        <v>0</v>
      </c>
      <c r="V65" s="17">
        <v>13870000</v>
      </c>
    </row>
    <row r="66" spans="1:22" ht="15" x14ac:dyDescent="0.2">
      <c r="A66" s="48" t="s">
        <v>106</v>
      </c>
      <c r="B66" s="21" t="s">
        <v>70</v>
      </c>
      <c r="C66" s="131"/>
      <c r="D66" s="131"/>
      <c r="E66" s="23" t="s">
        <v>68</v>
      </c>
      <c r="F66" s="14"/>
      <c r="G66" s="14"/>
      <c r="H66" s="14"/>
      <c r="I66" s="14"/>
      <c r="J66" s="14"/>
      <c r="K66" s="14"/>
      <c r="L66" s="14"/>
      <c r="M66" s="15"/>
      <c r="N66" s="15"/>
      <c r="O66" s="15"/>
      <c r="P66" s="15"/>
      <c r="Q66" s="15"/>
      <c r="R66" s="16">
        <v>0</v>
      </c>
      <c r="S66" s="16">
        <v>0</v>
      </c>
      <c r="T66" s="17">
        <v>0</v>
      </c>
      <c r="U66" s="17">
        <v>0</v>
      </c>
      <c r="V66" s="17">
        <v>0</v>
      </c>
    </row>
    <row r="67" spans="1:22" ht="30" x14ac:dyDescent="0.2">
      <c r="A67" s="48" t="s">
        <v>106</v>
      </c>
      <c r="B67" s="21" t="s">
        <v>39</v>
      </c>
      <c r="C67" s="22"/>
      <c r="D67" s="22"/>
      <c r="E67" s="23" t="s">
        <v>38</v>
      </c>
      <c r="F67" s="14">
        <v>110</v>
      </c>
      <c r="G67" s="14">
        <v>110</v>
      </c>
      <c r="H67" s="14">
        <v>110</v>
      </c>
      <c r="I67" s="14">
        <v>110</v>
      </c>
      <c r="J67" s="14">
        <v>110</v>
      </c>
      <c r="K67" s="14">
        <v>110</v>
      </c>
      <c r="L67" s="14">
        <v>110</v>
      </c>
      <c r="M67" s="15"/>
      <c r="N67" s="15"/>
      <c r="O67" s="15"/>
      <c r="P67" s="15"/>
      <c r="Q67" s="15"/>
      <c r="R67" s="16">
        <v>63000</v>
      </c>
      <c r="S67" s="16">
        <v>0</v>
      </c>
      <c r="T67" s="17">
        <v>0</v>
      </c>
      <c r="U67" s="17">
        <v>80000</v>
      </c>
      <c r="V67" s="17">
        <v>80000</v>
      </c>
    </row>
    <row r="68" spans="1:22" ht="42.75" x14ac:dyDescent="0.2">
      <c r="A68" s="127" t="s">
        <v>222</v>
      </c>
      <c r="B68" s="96" t="s">
        <v>165</v>
      </c>
      <c r="C68" s="129" t="s">
        <v>64</v>
      </c>
      <c r="D68" s="129" t="s">
        <v>79</v>
      </c>
      <c r="E68" s="130" t="s">
        <v>180</v>
      </c>
      <c r="F68" s="62"/>
      <c r="G68" s="62"/>
      <c r="H68" s="62"/>
      <c r="I68" s="62"/>
      <c r="J68" s="62"/>
      <c r="K68" s="62"/>
      <c r="L68" s="62"/>
      <c r="M68" s="76"/>
      <c r="N68" s="76"/>
      <c r="O68" s="76"/>
      <c r="P68" s="76"/>
      <c r="Q68" s="76"/>
      <c r="R68" s="77">
        <f>R69+R70+R71+R72+R73</f>
        <v>1105760</v>
      </c>
      <c r="S68" s="77">
        <f>S69+S70+S71+S72+S73</f>
        <v>330000</v>
      </c>
      <c r="T68" s="81">
        <f>T69+T70+T71+T72+T73</f>
        <v>530000</v>
      </c>
      <c r="U68" s="81">
        <f>U69+U70+U71+U72+U73</f>
        <v>1680000</v>
      </c>
      <c r="V68" s="81">
        <f>V69+V70+V71+V72+V73</f>
        <v>480000</v>
      </c>
    </row>
    <row r="69" spans="1:22" ht="15.75" customHeight="1" x14ac:dyDescent="0.2">
      <c r="A69" s="48" t="s">
        <v>223</v>
      </c>
      <c r="B69" s="21" t="s">
        <v>173</v>
      </c>
      <c r="C69" s="22" t="s">
        <v>64</v>
      </c>
      <c r="D69" s="22" t="s">
        <v>79</v>
      </c>
      <c r="E69" s="23" t="s">
        <v>181</v>
      </c>
      <c r="F69" s="14"/>
      <c r="G69" s="14"/>
      <c r="H69" s="14"/>
      <c r="I69" s="14"/>
      <c r="J69" s="14"/>
      <c r="K69" s="14"/>
      <c r="L69" s="14"/>
      <c r="M69" s="15"/>
      <c r="N69" s="15"/>
      <c r="O69" s="15"/>
      <c r="P69" s="15"/>
      <c r="Q69" s="15"/>
      <c r="R69" s="16">
        <v>800000</v>
      </c>
      <c r="S69" s="16">
        <v>0</v>
      </c>
      <c r="T69" s="17">
        <v>200000</v>
      </c>
      <c r="U69" s="17">
        <v>800000</v>
      </c>
      <c r="V69" s="17">
        <v>450000</v>
      </c>
    </row>
    <row r="70" spans="1:22" ht="18" customHeight="1" x14ac:dyDescent="0.2">
      <c r="A70" s="48" t="s">
        <v>227</v>
      </c>
      <c r="B70" s="21" t="s">
        <v>182</v>
      </c>
      <c r="C70" s="22" t="s">
        <v>64</v>
      </c>
      <c r="D70" s="22" t="s">
        <v>79</v>
      </c>
      <c r="E70" s="23" t="s">
        <v>183</v>
      </c>
      <c r="F70" s="14"/>
      <c r="G70" s="14"/>
      <c r="H70" s="14"/>
      <c r="I70" s="14"/>
      <c r="J70" s="14"/>
      <c r="K70" s="14"/>
      <c r="L70" s="14"/>
      <c r="M70" s="15"/>
      <c r="N70" s="15"/>
      <c r="O70" s="15"/>
      <c r="P70" s="15"/>
      <c r="Q70" s="15"/>
      <c r="R70" s="16">
        <v>0</v>
      </c>
      <c r="S70" s="16">
        <v>0</v>
      </c>
      <c r="T70" s="17">
        <v>0</v>
      </c>
      <c r="U70" s="17">
        <v>250000</v>
      </c>
      <c r="V70" s="17">
        <v>0</v>
      </c>
    </row>
    <row r="71" spans="1:22" ht="16.5" customHeight="1" x14ac:dyDescent="0.2">
      <c r="A71" s="48" t="s">
        <v>228</v>
      </c>
      <c r="B71" s="21" t="s">
        <v>175</v>
      </c>
      <c r="C71" s="22" t="s">
        <v>64</v>
      </c>
      <c r="D71" s="22" t="s">
        <v>79</v>
      </c>
      <c r="E71" s="23" t="s">
        <v>184</v>
      </c>
      <c r="F71" s="14"/>
      <c r="G71" s="14"/>
      <c r="H71" s="14"/>
      <c r="I71" s="14"/>
      <c r="J71" s="14"/>
      <c r="K71" s="14"/>
      <c r="L71" s="14"/>
      <c r="M71" s="15"/>
      <c r="N71" s="15"/>
      <c r="O71" s="15"/>
      <c r="P71" s="15"/>
      <c r="Q71" s="15"/>
      <c r="R71" s="16">
        <v>305760</v>
      </c>
      <c r="S71" s="16">
        <v>300000</v>
      </c>
      <c r="T71" s="16">
        <v>300000</v>
      </c>
      <c r="U71" s="16">
        <v>600000</v>
      </c>
      <c r="V71" s="17">
        <v>0</v>
      </c>
    </row>
    <row r="72" spans="1:22" ht="13.5" customHeight="1" x14ac:dyDescent="0.2">
      <c r="A72" s="48" t="s">
        <v>229</v>
      </c>
      <c r="B72" s="21" t="s">
        <v>187</v>
      </c>
      <c r="C72" s="22" t="s">
        <v>64</v>
      </c>
      <c r="D72" s="22" t="s">
        <v>79</v>
      </c>
      <c r="E72" s="23" t="s">
        <v>189</v>
      </c>
      <c r="F72" s="14"/>
      <c r="G72" s="14"/>
      <c r="H72" s="14"/>
      <c r="I72" s="14"/>
      <c r="J72" s="14"/>
      <c r="K72" s="14"/>
      <c r="L72" s="14"/>
      <c r="M72" s="15"/>
      <c r="N72" s="15"/>
      <c r="O72" s="15"/>
      <c r="P72" s="15"/>
      <c r="Q72" s="15"/>
      <c r="R72" s="16">
        <v>0</v>
      </c>
      <c r="S72" s="16">
        <v>25000</v>
      </c>
      <c r="T72" s="16">
        <v>25000</v>
      </c>
      <c r="U72" s="16">
        <v>25000</v>
      </c>
      <c r="V72" s="16">
        <v>25000</v>
      </c>
    </row>
    <row r="73" spans="1:22" ht="29.25" customHeight="1" x14ac:dyDescent="0.2">
      <c r="A73" s="48" t="s">
        <v>230</v>
      </c>
      <c r="B73" s="21" t="s">
        <v>188</v>
      </c>
      <c r="C73" s="22" t="s">
        <v>64</v>
      </c>
      <c r="D73" s="22" t="s">
        <v>79</v>
      </c>
      <c r="E73" s="23" t="s">
        <v>190</v>
      </c>
      <c r="F73" s="14"/>
      <c r="G73" s="14"/>
      <c r="H73" s="14"/>
      <c r="I73" s="14"/>
      <c r="J73" s="14"/>
      <c r="K73" s="14"/>
      <c r="L73" s="14"/>
      <c r="M73" s="15"/>
      <c r="N73" s="15"/>
      <c r="O73" s="15"/>
      <c r="P73" s="15"/>
      <c r="Q73" s="15"/>
      <c r="R73" s="16">
        <v>0</v>
      </c>
      <c r="S73" s="16">
        <v>5000</v>
      </c>
      <c r="T73" s="16">
        <v>5000</v>
      </c>
      <c r="U73" s="16">
        <v>5000</v>
      </c>
      <c r="V73" s="16">
        <v>5000</v>
      </c>
    </row>
    <row r="74" spans="1:22" ht="42.75" x14ac:dyDescent="0.2">
      <c r="A74" s="127" t="s">
        <v>231</v>
      </c>
      <c r="B74" s="75" t="s">
        <v>141</v>
      </c>
      <c r="C74" s="129" t="s">
        <v>64</v>
      </c>
      <c r="D74" s="129" t="s">
        <v>79</v>
      </c>
      <c r="E74" s="130" t="s">
        <v>142</v>
      </c>
      <c r="F74" s="62"/>
      <c r="G74" s="62"/>
      <c r="H74" s="62"/>
      <c r="I74" s="62"/>
      <c r="J74" s="62"/>
      <c r="K74" s="62"/>
      <c r="L74" s="62"/>
      <c r="M74" s="76"/>
      <c r="N74" s="76"/>
      <c r="O74" s="76"/>
      <c r="P74" s="76"/>
      <c r="Q74" s="76"/>
      <c r="R74" s="77">
        <f>R75+R76+R77+R78</f>
        <v>460606.07</v>
      </c>
      <c r="S74" s="77">
        <f t="shared" ref="S74:V74" si="17">S75+S76+S77+S78</f>
        <v>30303.040000000001</v>
      </c>
      <c r="T74" s="77">
        <f t="shared" si="17"/>
        <v>30303.040000000001</v>
      </c>
      <c r="U74" s="77">
        <f t="shared" si="17"/>
        <v>30303.040000000001</v>
      </c>
      <c r="V74" s="77">
        <f t="shared" si="17"/>
        <v>30303.040000000001</v>
      </c>
    </row>
    <row r="75" spans="1:22" ht="30" customHeight="1" x14ac:dyDescent="0.2">
      <c r="A75" s="48" t="s">
        <v>107</v>
      </c>
      <c r="B75" s="21" t="s">
        <v>281</v>
      </c>
      <c r="C75" s="22" t="s">
        <v>64</v>
      </c>
      <c r="D75" s="22" t="s">
        <v>79</v>
      </c>
      <c r="E75" s="23" t="s">
        <v>267</v>
      </c>
      <c r="F75" s="14"/>
      <c r="G75" s="14"/>
      <c r="H75" s="14"/>
      <c r="I75" s="14"/>
      <c r="J75" s="14"/>
      <c r="K75" s="14"/>
      <c r="L75" s="14"/>
      <c r="M75" s="15"/>
      <c r="N75" s="15"/>
      <c r="O75" s="15"/>
      <c r="P75" s="15"/>
      <c r="Q75" s="15"/>
      <c r="R75" s="16">
        <v>15151.52</v>
      </c>
      <c r="S75" s="16">
        <v>15151.52</v>
      </c>
      <c r="T75" s="16">
        <v>15151.52</v>
      </c>
      <c r="U75" s="16">
        <v>15151.52</v>
      </c>
      <c r="V75" s="16">
        <v>15151.52</v>
      </c>
    </row>
    <row r="76" spans="1:22" ht="30" customHeight="1" x14ac:dyDescent="0.2">
      <c r="A76" s="48" t="s">
        <v>276</v>
      </c>
      <c r="B76" s="21" t="s">
        <v>282</v>
      </c>
      <c r="C76" s="22" t="s">
        <v>64</v>
      </c>
      <c r="D76" s="22" t="s">
        <v>79</v>
      </c>
      <c r="E76" s="23" t="s">
        <v>283</v>
      </c>
      <c r="F76" s="14"/>
      <c r="G76" s="14"/>
      <c r="H76" s="14"/>
      <c r="I76" s="14"/>
      <c r="J76" s="14"/>
      <c r="K76" s="14"/>
      <c r="L76" s="14"/>
      <c r="M76" s="15"/>
      <c r="N76" s="15"/>
      <c r="O76" s="15"/>
      <c r="P76" s="15"/>
      <c r="Q76" s="15"/>
      <c r="R76" s="16">
        <v>15151.52</v>
      </c>
      <c r="S76" s="16">
        <v>15151.52</v>
      </c>
      <c r="T76" s="16">
        <v>15151.52</v>
      </c>
      <c r="U76" s="16">
        <v>15151.52</v>
      </c>
      <c r="V76" s="16">
        <v>15151.52</v>
      </c>
    </row>
    <row r="77" spans="1:22" ht="30.75" customHeight="1" x14ac:dyDescent="0.2">
      <c r="A77" s="48"/>
      <c r="B77" s="21" t="s">
        <v>284</v>
      </c>
      <c r="C77" s="22" t="s">
        <v>64</v>
      </c>
      <c r="D77" s="22" t="s">
        <v>79</v>
      </c>
      <c r="E77" s="23" t="s">
        <v>285</v>
      </c>
      <c r="F77" s="14"/>
      <c r="G77" s="14"/>
      <c r="H77" s="14"/>
      <c r="I77" s="14"/>
      <c r="J77" s="14"/>
      <c r="K77" s="14"/>
      <c r="L77" s="14"/>
      <c r="M77" s="15"/>
      <c r="N77" s="15"/>
      <c r="O77" s="15"/>
      <c r="P77" s="15"/>
      <c r="Q77" s="15"/>
      <c r="R77" s="16">
        <v>30303.03</v>
      </c>
      <c r="S77" s="16">
        <v>0</v>
      </c>
      <c r="T77" s="16">
        <v>0</v>
      </c>
      <c r="U77" s="16">
        <v>0</v>
      </c>
      <c r="V77" s="16">
        <v>0</v>
      </c>
    </row>
    <row r="78" spans="1:22" ht="33.75" customHeight="1" x14ac:dyDescent="0.2">
      <c r="A78" s="48"/>
      <c r="B78" s="21" t="s">
        <v>286</v>
      </c>
      <c r="C78" s="22" t="s">
        <v>64</v>
      </c>
      <c r="D78" s="22" t="s">
        <v>79</v>
      </c>
      <c r="E78" s="23" t="s">
        <v>287</v>
      </c>
      <c r="F78" s="14"/>
      <c r="G78" s="14"/>
      <c r="H78" s="14"/>
      <c r="I78" s="14"/>
      <c r="J78" s="14"/>
      <c r="K78" s="14"/>
      <c r="L78" s="14"/>
      <c r="M78" s="15"/>
      <c r="N78" s="15"/>
      <c r="O78" s="15"/>
      <c r="P78" s="15"/>
      <c r="Q78" s="15"/>
      <c r="R78" s="16">
        <v>400000</v>
      </c>
      <c r="S78" s="16">
        <v>0</v>
      </c>
      <c r="T78" s="16">
        <v>0</v>
      </c>
      <c r="U78" s="16">
        <v>0</v>
      </c>
      <c r="V78" s="16">
        <v>0</v>
      </c>
    </row>
    <row r="79" spans="1:22" s="148" customFormat="1" ht="33.75" customHeight="1" x14ac:dyDescent="0.2">
      <c r="A79" s="50" t="s">
        <v>295</v>
      </c>
      <c r="B79" s="75" t="s">
        <v>293</v>
      </c>
      <c r="C79" s="129" t="s">
        <v>64</v>
      </c>
      <c r="D79" s="129" t="s">
        <v>79</v>
      </c>
      <c r="E79" s="130" t="s">
        <v>297</v>
      </c>
      <c r="F79" s="62"/>
      <c r="G79" s="62"/>
      <c r="H79" s="62"/>
      <c r="I79" s="62"/>
      <c r="J79" s="62"/>
      <c r="K79" s="62"/>
      <c r="L79" s="62"/>
      <c r="M79" s="76"/>
      <c r="N79" s="76"/>
      <c r="O79" s="76"/>
      <c r="P79" s="76"/>
      <c r="Q79" s="76"/>
      <c r="R79" s="77">
        <f>R80+R81</f>
        <v>1149728.3899999999</v>
      </c>
      <c r="S79" s="77">
        <f t="shared" ref="S79:V79" si="18">S80</f>
        <v>0</v>
      </c>
      <c r="T79" s="77">
        <f t="shared" si="18"/>
        <v>0</v>
      </c>
      <c r="U79" s="77">
        <f t="shared" si="18"/>
        <v>0</v>
      </c>
      <c r="V79" s="77">
        <f t="shared" si="18"/>
        <v>0</v>
      </c>
    </row>
    <row r="80" spans="1:22" ht="33.75" customHeight="1" x14ac:dyDescent="0.2">
      <c r="A80" s="48" t="s">
        <v>296</v>
      </c>
      <c r="B80" s="21" t="s">
        <v>294</v>
      </c>
      <c r="C80" s="22" t="s">
        <v>64</v>
      </c>
      <c r="D80" s="22" t="s">
        <v>79</v>
      </c>
      <c r="E80" s="23" t="s">
        <v>298</v>
      </c>
      <c r="F80" s="14"/>
      <c r="G80" s="14"/>
      <c r="H80" s="14"/>
      <c r="I80" s="14"/>
      <c r="J80" s="14"/>
      <c r="K80" s="14"/>
      <c r="L80" s="14"/>
      <c r="M80" s="15"/>
      <c r="N80" s="15"/>
      <c r="O80" s="15"/>
      <c r="P80" s="15"/>
      <c r="Q80" s="15"/>
      <c r="R80" s="128">
        <v>593957.29</v>
      </c>
      <c r="S80" s="128">
        <v>0</v>
      </c>
      <c r="T80" s="128">
        <v>0</v>
      </c>
      <c r="U80" s="128">
        <v>0</v>
      </c>
      <c r="V80" s="128">
        <v>0</v>
      </c>
    </row>
    <row r="81" spans="1:25" ht="33.75" customHeight="1" x14ac:dyDescent="0.2">
      <c r="A81" s="48" t="s">
        <v>310</v>
      </c>
      <c r="B81" s="21" t="s">
        <v>311</v>
      </c>
      <c r="C81" s="22" t="s">
        <v>64</v>
      </c>
      <c r="D81" s="22" t="s">
        <v>79</v>
      </c>
      <c r="E81" s="23" t="s">
        <v>312</v>
      </c>
      <c r="F81" s="14"/>
      <c r="G81" s="14"/>
      <c r="H81" s="14"/>
      <c r="I81" s="14"/>
      <c r="J81" s="14"/>
      <c r="K81" s="14"/>
      <c r="L81" s="14"/>
      <c r="M81" s="15"/>
      <c r="N81" s="15"/>
      <c r="O81" s="15"/>
      <c r="P81" s="15"/>
      <c r="Q81" s="15"/>
      <c r="R81" s="128">
        <v>555771.1</v>
      </c>
      <c r="S81" s="128">
        <v>0</v>
      </c>
      <c r="T81" s="128">
        <v>0</v>
      </c>
      <c r="U81" s="128">
        <v>0</v>
      </c>
      <c r="V81" s="128">
        <v>0</v>
      </c>
    </row>
    <row r="82" spans="1:25" ht="76.5" customHeight="1" x14ac:dyDescent="0.2">
      <c r="A82" s="50" t="s">
        <v>108</v>
      </c>
      <c r="B82" s="97" t="s">
        <v>40</v>
      </c>
      <c r="C82" s="68" t="s">
        <v>65</v>
      </c>
      <c r="D82" s="69" t="s">
        <v>79</v>
      </c>
      <c r="E82" s="70" t="s">
        <v>13</v>
      </c>
      <c r="F82" s="71" t="e">
        <f>F83+F87+#REF!</f>
        <v>#REF!</v>
      </c>
      <c r="G82" s="71" t="e">
        <f>G83+G87+#REF!</f>
        <v>#REF!</v>
      </c>
      <c r="H82" s="71" t="e">
        <f>H83+H87+#REF!</f>
        <v>#REF!</v>
      </c>
      <c r="I82" s="71" t="e">
        <f>I83+I87+#REF!</f>
        <v>#REF!</v>
      </c>
      <c r="J82" s="71" t="e">
        <f>J83+J87+#REF!</f>
        <v>#REF!</v>
      </c>
      <c r="K82" s="71" t="e">
        <f>K83+K87+#REF!</f>
        <v>#REF!</v>
      </c>
      <c r="L82" s="71" t="e">
        <f>L83+L87+#REF!</f>
        <v>#REF!</v>
      </c>
      <c r="M82" s="71" t="e">
        <f>M83+M87+#REF!</f>
        <v>#REF!</v>
      </c>
      <c r="N82" s="71" t="e">
        <f>N83+N87+#REF!</f>
        <v>#REF!</v>
      </c>
      <c r="O82" s="71" t="e">
        <f>O83+O87+#REF!</f>
        <v>#REF!</v>
      </c>
      <c r="P82" s="71" t="e">
        <f>P83+P87+#REF!</f>
        <v>#REF!</v>
      </c>
      <c r="Q82" s="71" t="e">
        <f>Q83+Q87+#REF!</f>
        <v>#REF!</v>
      </c>
      <c r="R82" s="71">
        <f>R83+R87+R91+R96</f>
        <v>13113429.710000001</v>
      </c>
      <c r="S82" s="71">
        <f t="shared" ref="S82:V82" si="19">S83+S87+S91+S96</f>
        <v>11868753</v>
      </c>
      <c r="T82" s="71">
        <f t="shared" si="19"/>
        <v>11947451</v>
      </c>
      <c r="U82" s="71">
        <f t="shared" si="19"/>
        <v>13284470</v>
      </c>
      <c r="V82" s="71">
        <f t="shared" si="19"/>
        <v>13284470</v>
      </c>
      <c r="X82" s="142">
        <f>R82+R104</f>
        <v>26676157.109999999</v>
      </c>
      <c r="Y82" s="142">
        <f>S82+S104</f>
        <v>25809593</v>
      </c>
    </row>
    <row r="83" spans="1:25" ht="42.75" x14ac:dyDescent="0.2">
      <c r="A83" s="127" t="s">
        <v>109</v>
      </c>
      <c r="B83" s="62" t="s">
        <v>50</v>
      </c>
      <c r="C83" s="63" t="s">
        <v>65</v>
      </c>
      <c r="D83" s="73" t="s">
        <v>79</v>
      </c>
      <c r="E83" s="65" t="s">
        <v>14</v>
      </c>
      <c r="F83" s="66" t="e">
        <f>F84+#REF!</f>
        <v>#REF!</v>
      </c>
      <c r="G83" s="66" t="e">
        <f>G84+#REF!</f>
        <v>#REF!</v>
      </c>
      <c r="H83" s="66" t="e">
        <f>H84+#REF!</f>
        <v>#REF!</v>
      </c>
      <c r="I83" s="66" t="e">
        <f>I84+#REF!</f>
        <v>#REF!</v>
      </c>
      <c r="J83" s="66" t="e">
        <f>J84+#REF!</f>
        <v>#REF!</v>
      </c>
      <c r="K83" s="66" t="e">
        <f>K84+#REF!</f>
        <v>#REF!</v>
      </c>
      <c r="L83" s="66" t="e">
        <f>L84+#REF!</f>
        <v>#REF!</v>
      </c>
      <c r="M83" s="66" t="e">
        <f>M84+#REF!</f>
        <v>#REF!</v>
      </c>
      <c r="N83" s="66" t="e">
        <f>N84+#REF!</f>
        <v>#REF!</v>
      </c>
      <c r="O83" s="66" t="e">
        <f>O84+#REF!</f>
        <v>#REF!</v>
      </c>
      <c r="P83" s="66" t="e">
        <f>P84+#REF!</f>
        <v>#REF!</v>
      </c>
      <c r="Q83" s="66" t="e">
        <f>Q84+#REF!</f>
        <v>#REF!</v>
      </c>
      <c r="R83" s="66">
        <f>R84+R85</f>
        <v>11196532.99</v>
      </c>
      <c r="S83" s="66">
        <f t="shared" ref="S83:V83" si="20">S84+S85</f>
        <v>11098753</v>
      </c>
      <c r="T83" s="66">
        <f t="shared" si="20"/>
        <v>11253451</v>
      </c>
      <c r="U83" s="66">
        <f t="shared" si="20"/>
        <v>11410470</v>
      </c>
      <c r="V83" s="66">
        <f t="shared" si="20"/>
        <v>11410470</v>
      </c>
      <c r="X83">
        <v>3360781.55</v>
      </c>
    </row>
    <row r="84" spans="1:25" ht="30" x14ac:dyDescent="0.2">
      <c r="A84" s="48" t="s">
        <v>111</v>
      </c>
      <c r="B84" s="11" t="s">
        <v>30</v>
      </c>
      <c r="C84" s="12" t="s">
        <v>65</v>
      </c>
      <c r="D84" s="12"/>
      <c r="E84" s="20" t="s">
        <v>15</v>
      </c>
      <c r="F84" s="14"/>
      <c r="G84" s="14"/>
      <c r="H84" s="14"/>
      <c r="I84" s="14"/>
      <c r="J84" s="14"/>
      <c r="K84" s="14"/>
      <c r="L84" s="14"/>
      <c r="M84" s="15"/>
      <c r="N84" s="15"/>
      <c r="O84" s="15"/>
      <c r="P84" s="15"/>
      <c r="Q84" s="15"/>
      <c r="R84" s="16">
        <v>10610195.65</v>
      </c>
      <c r="S84" s="16">
        <v>10503062.41</v>
      </c>
      <c r="T84" s="17">
        <v>10657760.41</v>
      </c>
      <c r="U84" s="17">
        <v>10624932</v>
      </c>
      <c r="V84" s="17">
        <v>10624932</v>
      </c>
      <c r="X84" s="142">
        <f>X82+X83</f>
        <v>30036938.66</v>
      </c>
    </row>
    <row r="85" spans="1:25" ht="45" x14ac:dyDescent="0.2">
      <c r="A85" s="48" t="s">
        <v>143</v>
      </c>
      <c r="B85" s="11" t="s">
        <v>153</v>
      </c>
      <c r="C85" s="12" t="s">
        <v>65</v>
      </c>
      <c r="D85" s="12"/>
      <c r="E85" s="20" t="s">
        <v>144</v>
      </c>
      <c r="F85" s="14"/>
      <c r="G85" s="14"/>
      <c r="H85" s="14"/>
      <c r="I85" s="14"/>
      <c r="J85" s="14"/>
      <c r="K85" s="14"/>
      <c r="L85" s="14"/>
      <c r="M85" s="15"/>
      <c r="N85" s="15"/>
      <c r="O85" s="15"/>
      <c r="P85" s="15"/>
      <c r="Q85" s="15"/>
      <c r="R85" s="16">
        <f>R86</f>
        <v>586337.34</v>
      </c>
      <c r="S85" s="16">
        <f t="shared" ref="S85:T85" si="21">S86</f>
        <v>595690.59</v>
      </c>
      <c r="T85" s="16">
        <f t="shared" si="21"/>
        <v>595690.59</v>
      </c>
      <c r="U85" s="17">
        <v>785538</v>
      </c>
      <c r="V85" s="17">
        <v>785538</v>
      </c>
      <c r="X85">
        <v>26103254</v>
      </c>
    </row>
    <row r="86" spans="1:25" ht="30" x14ac:dyDescent="0.2">
      <c r="A86" s="48" t="s">
        <v>155</v>
      </c>
      <c r="B86" s="11" t="s">
        <v>154</v>
      </c>
      <c r="C86" s="12" t="s">
        <v>65</v>
      </c>
      <c r="D86" s="12"/>
      <c r="E86" s="20" t="s">
        <v>144</v>
      </c>
      <c r="F86" s="14"/>
      <c r="G86" s="14"/>
      <c r="H86" s="14"/>
      <c r="I86" s="14"/>
      <c r="J86" s="14"/>
      <c r="K86" s="14"/>
      <c r="L86" s="14"/>
      <c r="M86" s="15"/>
      <c r="N86" s="15"/>
      <c r="O86" s="15"/>
      <c r="P86" s="15"/>
      <c r="Q86" s="15"/>
      <c r="R86" s="16">
        <v>586337.34</v>
      </c>
      <c r="S86" s="16">
        <v>595690.59</v>
      </c>
      <c r="T86" s="17">
        <v>595690.59</v>
      </c>
      <c r="U86" s="17">
        <v>785538</v>
      </c>
      <c r="V86" s="17">
        <v>785538</v>
      </c>
    </row>
    <row r="87" spans="1:25" ht="57" x14ac:dyDescent="0.2">
      <c r="A87" s="127" t="s">
        <v>110</v>
      </c>
      <c r="B87" s="62" t="s">
        <v>55</v>
      </c>
      <c r="C87" s="63" t="s">
        <v>65</v>
      </c>
      <c r="D87" s="73" t="s">
        <v>79</v>
      </c>
      <c r="E87" s="65" t="s">
        <v>16</v>
      </c>
      <c r="F87" s="66">
        <f t="shared" ref="F87:Q87" si="22">F88</f>
        <v>5</v>
      </c>
      <c r="G87" s="66">
        <f t="shared" si="22"/>
        <v>5</v>
      </c>
      <c r="H87" s="66">
        <f t="shared" si="22"/>
        <v>5</v>
      </c>
      <c r="I87" s="66">
        <f t="shared" si="22"/>
        <v>5</v>
      </c>
      <c r="J87" s="66">
        <f t="shared" si="22"/>
        <v>5</v>
      </c>
      <c r="K87" s="66">
        <f t="shared" si="22"/>
        <v>5</v>
      </c>
      <c r="L87" s="66">
        <f t="shared" si="22"/>
        <v>5</v>
      </c>
      <c r="M87" s="66">
        <f t="shared" si="22"/>
        <v>0</v>
      </c>
      <c r="N87" s="66">
        <f t="shared" si="22"/>
        <v>0</v>
      </c>
      <c r="O87" s="66">
        <f t="shared" si="22"/>
        <v>0</v>
      </c>
      <c r="P87" s="66">
        <f t="shared" si="22"/>
        <v>0</v>
      </c>
      <c r="Q87" s="66">
        <f t="shared" si="22"/>
        <v>0</v>
      </c>
      <c r="R87" s="66">
        <f>R88+R89+R90</f>
        <v>0</v>
      </c>
      <c r="S87" s="66">
        <f t="shared" ref="S87:V87" si="23">S88+S89+S90</f>
        <v>0</v>
      </c>
      <c r="T87" s="66">
        <f t="shared" si="23"/>
        <v>4000</v>
      </c>
      <c r="U87" s="66">
        <f t="shared" si="23"/>
        <v>4000</v>
      </c>
      <c r="V87" s="66">
        <f t="shared" si="23"/>
        <v>4000</v>
      </c>
    </row>
    <row r="88" spans="1:25" ht="15" x14ac:dyDescent="0.2">
      <c r="A88" s="48" t="s">
        <v>112</v>
      </c>
      <c r="B88" s="21" t="s">
        <v>24</v>
      </c>
      <c r="C88" s="22"/>
      <c r="D88" s="22"/>
      <c r="E88" s="23" t="s">
        <v>41</v>
      </c>
      <c r="F88" s="14">
        <v>5</v>
      </c>
      <c r="G88" s="14">
        <v>5</v>
      </c>
      <c r="H88" s="14">
        <v>5</v>
      </c>
      <c r="I88" s="14">
        <v>5</v>
      </c>
      <c r="J88" s="14">
        <v>5</v>
      </c>
      <c r="K88" s="14">
        <v>5</v>
      </c>
      <c r="L88" s="14">
        <v>5</v>
      </c>
      <c r="M88" s="15"/>
      <c r="N88" s="15"/>
      <c r="O88" s="15"/>
      <c r="P88" s="15"/>
      <c r="Q88" s="15"/>
      <c r="R88" s="16">
        <v>0</v>
      </c>
      <c r="S88" s="16">
        <v>0</v>
      </c>
      <c r="T88" s="17">
        <v>0</v>
      </c>
      <c r="U88" s="18">
        <v>0</v>
      </c>
      <c r="V88" s="18">
        <v>0</v>
      </c>
    </row>
    <row r="89" spans="1:25" ht="15" x14ac:dyDescent="0.2">
      <c r="A89" s="48" t="s">
        <v>232</v>
      </c>
      <c r="B89" s="21" t="s">
        <v>126</v>
      </c>
      <c r="C89" s="22"/>
      <c r="D89" s="22"/>
      <c r="E89" s="23" t="s">
        <v>127</v>
      </c>
      <c r="F89" s="14"/>
      <c r="G89" s="14"/>
      <c r="H89" s="14"/>
      <c r="I89" s="14"/>
      <c r="J89" s="14"/>
      <c r="K89" s="14"/>
      <c r="L89" s="14"/>
      <c r="M89" s="15"/>
      <c r="N89" s="15"/>
      <c r="O89" s="15"/>
      <c r="P89" s="15"/>
      <c r="Q89" s="15"/>
      <c r="R89" s="16">
        <v>0</v>
      </c>
      <c r="S89" s="16">
        <v>0</v>
      </c>
      <c r="T89" s="17">
        <v>0</v>
      </c>
      <c r="U89" s="18">
        <v>0</v>
      </c>
      <c r="V89" s="18">
        <v>0</v>
      </c>
    </row>
    <row r="90" spans="1:25" ht="30" x14ac:dyDescent="0.2">
      <c r="A90" s="48" t="s">
        <v>113</v>
      </c>
      <c r="B90" s="21" t="s">
        <v>39</v>
      </c>
      <c r="C90" s="22"/>
      <c r="D90" s="22"/>
      <c r="E90" s="23" t="s">
        <v>73</v>
      </c>
      <c r="F90" s="14"/>
      <c r="G90" s="14"/>
      <c r="H90" s="14"/>
      <c r="I90" s="14"/>
      <c r="J90" s="14"/>
      <c r="K90" s="14"/>
      <c r="L90" s="14"/>
      <c r="M90" s="15"/>
      <c r="N90" s="15"/>
      <c r="O90" s="15"/>
      <c r="P90" s="15"/>
      <c r="Q90" s="15"/>
      <c r="R90" s="16">
        <v>0</v>
      </c>
      <c r="S90" s="16">
        <v>0</v>
      </c>
      <c r="T90" s="27">
        <v>4000</v>
      </c>
      <c r="U90" s="17">
        <v>4000</v>
      </c>
      <c r="V90" s="17">
        <v>4000</v>
      </c>
    </row>
    <row r="91" spans="1:25" ht="57" x14ac:dyDescent="0.2">
      <c r="A91" s="127" t="s">
        <v>121</v>
      </c>
      <c r="B91" s="75" t="s">
        <v>118</v>
      </c>
      <c r="C91" s="63" t="s">
        <v>65</v>
      </c>
      <c r="D91" s="73" t="s">
        <v>79</v>
      </c>
      <c r="E91" s="65" t="s">
        <v>116</v>
      </c>
      <c r="F91" s="62"/>
      <c r="G91" s="62"/>
      <c r="H91" s="62"/>
      <c r="I91" s="62"/>
      <c r="J91" s="62"/>
      <c r="K91" s="62"/>
      <c r="L91" s="62"/>
      <c r="M91" s="76"/>
      <c r="N91" s="76"/>
      <c r="O91" s="76"/>
      <c r="P91" s="76"/>
      <c r="Q91" s="76"/>
      <c r="R91" s="77">
        <f>R92+R93</f>
        <v>698898.8</v>
      </c>
      <c r="S91" s="77">
        <f t="shared" ref="S91:V91" si="24">S92+S93</f>
        <v>100000</v>
      </c>
      <c r="T91" s="77">
        <f t="shared" si="24"/>
        <v>100000</v>
      </c>
      <c r="U91" s="77">
        <f t="shared" si="24"/>
        <v>700000</v>
      </c>
      <c r="V91" s="77">
        <f t="shared" si="24"/>
        <v>700000</v>
      </c>
    </row>
    <row r="92" spans="1:25" ht="90" x14ac:dyDescent="0.2">
      <c r="A92" s="48" t="s">
        <v>122</v>
      </c>
      <c r="B92" s="21" t="s">
        <v>167</v>
      </c>
      <c r="C92" s="33"/>
      <c r="D92" s="33"/>
      <c r="E92" s="34" t="s">
        <v>119</v>
      </c>
      <c r="F92" s="14"/>
      <c r="G92" s="14"/>
      <c r="H92" s="14"/>
      <c r="I92" s="14"/>
      <c r="J92" s="14"/>
      <c r="K92" s="14"/>
      <c r="L92" s="14"/>
      <c r="M92" s="15"/>
      <c r="N92" s="15"/>
      <c r="O92" s="15"/>
      <c r="P92" s="15"/>
      <c r="Q92" s="15"/>
      <c r="R92" s="16">
        <v>598898.80000000005</v>
      </c>
      <c r="S92" s="16">
        <v>100000</v>
      </c>
      <c r="T92" s="16">
        <v>100000</v>
      </c>
      <c r="U92" s="16">
        <v>600000</v>
      </c>
      <c r="V92" s="16">
        <v>600000</v>
      </c>
    </row>
    <row r="93" spans="1:25" ht="30" x14ac:dyDescent="0.2">
      <c r="A93" s="48" t="s">
        <v>123</v>
      </c>
      <c r="B93" s="21" t="s">
        <v>168</v>
      </c>
      <c r="C93" s="22"/>
      <c r="D93" s="22"/>
      <c r="E93" s="34" t="s">
        <v>120</v>
      </c>
      <c r="F93" s="14"/>
      <c r="G93" s="14"/>
      <c r="H93" s="14"/>
      <c r="I93" s="14"/>
      <c r="J93" s="14"/>
      <c r="K93" s="14"/>
      <c r="L93" s="14"/>
      <c r="M93" s="15"/>
      <c r="N93" s="15"/>
      <c r="O93" s="15"/>
      <c r="P93" s="15"/>
      <c r="Q93" s="15"/>
      <c r="R93" s="16">
        <v>100000</v>
      </c>
      <c r="S93" s="16">
        <v>0</v>
      </c>
      <c r="T93" s="16">
        <v>0</v>
      </c>
      <c r="U93" s="16">
        <v>100000</v>
      </c>
      <c r="V93" s="16">
        <v>100000</v>
      </c>
    </row>
    <row r="94" spans="1:25" ht="42.75" x14ac:dyDescent="0.2">
      <c r="A94" s="50" t="s">
        <v>124</v>
      </c>
      <c r="B94" s="96" t="s">
        <v>165</v>
      </c>
      <c r="C94" s="63" t="s">
        <v>65</v>
      </c>
      <c r="D94" s="73" t="s">
        <v>79</v>
      </c>
      <c r="E94" s="74" t="s">
        <v>137</v>
      </c>
      <c r="F94" s="66">
        <f t="shared" ref="F94:V94" si="25">F95</f>
        <v>0</v>
      </c>
      <c r="G94" s="66">
        <f t="shared" si="25"/>
        <v>0</v>
      </c>
      <c r="H94" s="66">
        <f t="shared" si="25"/>
        <v>0</v>
      </c>
      <c r="I94" s="66">
        <f t="shared" si="25"/>
        <v>0</v>
      </c>
      <c r="J94" s="66">
        <f t="shared" si="25"/>
        <v>0</v>
      </c>
      <c r="K94" s="66">
        <f t="shared" si="25"/>
        <v>0</v>
      </c>
      <c r="L94" s="66">
        <f t="shared" si="25"/>
        <v>0</v>
      </c>
      <c r="M94" s="66">
        <f t="shared" si="25"/>
        <v>0</v>
      </c>
      <c r="N94" s="66">
        <f t="shared" si="25"/>
        <v>0</v>
      </c>
      <c r="O94" s="66">
        <f t="shared" si="25"/>
        <v>0</v>
      </c>
      <c r="P94" s="66">
        <f t="shared" si="25"/>
        <v>0</v>
      </c>
      <c r="Q94" s="66">
        <f t="shared" si="25"/>
        <v>0</v>
      </c>
      <c r="R94" s="66">
        <f t="shared" si="25"/>
        <v>0</v>
      </c>
      <c r="S94" s="66">
        <f t="shared" si="25"/>
        <v>0</v>
      </c>
      <c r="T94" s="66">
        <f t="shared" si="25"/>
        <v>0</v>
      </c>
      <c r="U94" s="66">
        <f t="shared" si="25"/>
        <v>0</v>
      </c>
      <c r="V94" s="66">
        <f t="shared" si="25"/>
        <v>0</v>
      </c>
    </row>
    <row r="95" spans="1:25" ht="40.5" customHeight="1" x14ac:dyDescent="0.2">
      <c r="A95" s="48" t="s">
        <v>125</v>
      </c>
      <c r="B95" s="25" t="s">
        <v>166</v>
      </c>
      <c r="C95" s="22"/>
      <c r="D95" s="22"/>
      <c r="E95" s="23" t="s">
        <v>138</v>
      </c>
      <c r="F95" s="14"/>
      <c r="G95" s="14"/>
      <c r="H95" s="14"/>
      <c r="I95" s="14"/>
      <c r="J95" s="14"/>
      <c r="K95" s="14"/>
      <c r="L95" s="14"/>
      <c r="M95" s="15"/>
      <c r="N95" s="15"/>
      <c r="O95" s="15"/>
      <c r="P95" s="15"/>
      <c r="Q95" s="15"/>
      <c r="R95" s="16">
        <v>0</v>
      </c>
      <c r="S95" s="27">
        <v>0</v>
      </c>
      <c r="T95" s="27">
        <v>0</v>
      </c>
      <c r="U95" s="18">
        <v>0</v>
      </c>
      <c r="V95" s="18">
        <v>0</v>
      </c>
    </row>
    <row r="96" spans="1:25" ht="57" x14ac:dyDescent="0.2">
      <c r="A96" s="50" t="s">
        <v>132</v>
      </c>
      <c r="B96" s="62" t="s">
        <v>42</v>
      </c>
      <c r="C96" s="63" t="s">
        <v>64</v>
      </c>
      <c r="D96" s="73" t="s">
        <v>79</v>
      </c>
      <c r="E96" s="78"/>
      <c r="F96" s="66" t="e">
        <f>F98+F100+#REF!</f>
        <v>#REF!</v>
      </c>
      <c r="G96" s="66" t="e">
        <f>G98+G100+#REF!</f>
        <v>#REF!</v>
      </c>
      <c r="H96" s="66" t="e">
        <f>H98+H100+#REF!</f>
        <v>#REF!</v>
      </c>
      <c r="I96" s="66" t="e">
        <f>I98+I100+#REF!</f>
        <v>#REF!</v>
      </c>
      <c r="J96" s="66" t="e">
        <f>J98+J100+#REF!</f>
        <v>#REF!</v>
      </c>
      <c r="K96" s="66" t="e">
        <f>K98+K100+#REF!</f>
        <v>#REF!</v>
      </c>
      <c r="L96" s="66" t="e">
        <f>L98+L100+#REF!</f>
        <v>#REF!</v>
      </c>
      <c r="M96" s="66" t="e">
        <f>M98+M100+#REF!</f>
        <v>#REF!</v>
      </c>
      <c r="N96" s="66" t="e">
        <f>N98+N100+#REF!</f>
        <v>#REF!</v>
      </c>
      <c r="O96" s="66" t="e">
        <f>O98+O100+#REF!</f>
        <v>#REF!</v>
      </c>
      <c r="P96" s="66" t="e">
        <f>P98+P100+#REF!</f>
        <v>#REF!</v>
      </c>
      <c r="Q96" s="66" t="e">
        <f>Q98+Q100+#REF!</f>
        <v>#REF!</v>
      </c>
      <c r="R96" s="66">
        <f>R97+R98+R99+R100</f>
        <v>1217997.92</v>
      </c>
      <c r="S96" s="66">
        <f t="shared" ref="S96:V96" si="26">S97+S98+S99+S100</f>
        <v>670000</v>
      </c>
      <c r="T96" s="66">
        <f t="shared" si="26"/>
        <v>590000</v>
      </c>
      <c r="U96" s="66">
        <f t="shared" si="26"/>
        <v>1170000</v>
      </c>
      <c r="V96" s="66">
        <f t="shared" si="26"/>
        <v>1170000</v>
      </c>
    </row>
    <row r="97" spans="1:23" ht="30" x14ac:dyDescent="0.2">
      <c r="A97" s="48" t="s">
        <v>133</v>
      </c>
      <c r="B97" s="11" t="s">
        <v>136</v>
      </c>
      <c r="C97" s="26" t="s">
        <v>64</v>
      </c>
      <c r="D97" s="46" t="s">
        <v>79</v>
      </c>
      <c r="E97" s="61">
        <v>130323120</v>
      </c>
      <c r="F97" s="27"/>
      <c r="G97" s="27"/>
      <c r="H97" s="27"/>
      <c r="I97" s="27"/>
      <c r="J97" s="27"/>
      <c r="K97" s="27"/>
      <c r="L97" s="27"/>
      <c r="M97" s="28"/>
      <c r="N97" s="28"/>
      <c r="O97" s="28"/>
      <c r="P97" s="28"/>
      <c r="Q97" s="28"/>
      <c r="R97" s="27">
        <v>100000</v>
      </c>
      <c r="S97" s="27">
        <v>0</v>
      </c>
      <c r="T97" s="27">
        <v>0</v>
      </c>
      <c r="U97" s="27">
        <v>100000</v>
      </c>
      <c r="V97" s="27">
        <v>100000</v>
      </c>
    </row>
    <row r="98" spans="1:23" ht="30" x14ac:dyDescent="0.2">
      <c r="A98" s="48" t="s">
        <v>134</v>
      </c>
      <c r="B98" s="21" t="s">
        <v>45</v>
      </c>
      <c r="C98" s="132" t="s">
        <v>64</v>
      </c>
      <c r="D98" s="132" t="s">
        <v>79</v>
      </c>
      <c r="E98" s="23" t="s">
        <v>43</v>
      </c>
      <c r="F98" s="14"/>
      <c r="G98" s="14"/>
      <c r="H98" s="14"/>
      <c r="I98" s="14"/>
      <c r="J98" s="14"/>
      <c r="K98" s="14"/>
      <c r="L98" s="14"/>
      <c r="M98" s="15"/>
      <c r="N98" s="15"/>
      <c r="O98" s="15"/>
      <c r="P98" s="15"/>
      <c r="Q98" s="15"/>
      <c r="R98" s="16">
        <v>360000</v>
      </c>
      <c r="S98" s="16">
        <v>500000</v>
      </c>
      <c r="T98" s="17">
        <v>300000</v>
      </c>
      <c r="U98" s="17">
        <v>500000</v>
      </c>
      <c r="V98" s="17">
        <v>500000</v>
      </c>
    </row>
    <row r="99" spans="1:23" ht="30" x14ac:dyDescent="0.2">
      <c r="A99" s="48" t="s">
        <v>233</v>
      </c>
      <c r="B99" s="21" t="s">
        <v>46</v>
      </c>
      <c r="C99" s="132" t="s">
        <v>64</v>
      </c>
      <c r="D99" s="132" t="s">
        <v>79</v>
      </c>
      <c r="E99" s="23" t="s">
        <v>44</v>
      </c>
      <c r="F99" s="14"/>
      <c r="G99" s="14"/>
      <c r="H99" s="14"/>
      <c r="I99" s="14"/>
      <c r="J99" s="14"/>
      <c r="K99" s="14"/>
      <c r="L99" s="14"/>
      <c r="M99" s="15"/>
      <c r="N99" s="15"/>
      <c r="O99" s="15"/>
      <c r="P99" s="15"/>
      <c r="Q99" s="15"/>
      <c r="R99" s="16">
        <v>60000</v>
      </c>
      <c r="S99" s="16">
        <v>40000</v>
      </c>
      <c r="T99" s="17">
        <v>40000</v>
      </c>
      <c r="U99" s="17">
        <v>40000</v>
      </c>
      <c r="V99" s="17">
        <v>40000</v>
      </c>
    </row>
    <row r="100" spans="1:23" ht="30" x14ac:dyDescent="0.2">
      <c r="A100" s="48" t="s">
        <v>234</v>
      </c>
      <c r="B100" s="21" t="s">
        <v>236</v>
      </c>
      <c r="C100" s="132" t="s">
        <v>64</v>
      </c>
      <c r="D100" s="132" t="s">
        <v>79</v>
      </c>
      <c r="E100" s="23" t="s">
        <v>53</v>
      </c>
      <c r="F100" s="27" t="e">
        <f>F103+#REF!+#REF!</f>
        <v>#REF!</v>
      </c>
      <c r="G100" s="27" t="e">
        <f>G103+#REF!+#REF!</f>
        <v>#REF!</v>
      </c>
      <c r="H100" s="27" t="e">
        <f>H103+#REF!+#REF!</f>
        <v>#REF!</v>
      </c>
      <c r="I100" s="27" t="e">
        <f>I103+#REF!+#REF!</f>
        <v>#REF!</v>
      </c>
      <c r="J100" s="27" t="e">
        <f>J103+#REF!+#REF!</f>
        <v>#REF!</v>
      </c>
      <c r="K100" s="27" t="e">
        <f>K103+#REF!+#REF!</f>
        <v>#REF!</v>
      </c>
      <c r="L100" s="27" t="e">
        <f>L103+#REF!+#REF!</f>
        <v>#REF!</v>
      </c>
      <c r="M100" s="27" t="e">
        <f>M103+#REF!+#REF!</f>
        <v>#REF!</v>
      </c>
      <c r="N100" s="27" t="e">
        <f>N103+#REF!+#REF!</f>
        <v>#REF!</v>
      </c>
      <c r="O100" s="27" t="e">
        <f>O103+#REF!+#REF!</f>
        <v>#REF!</v>
      </c>
      <c r="P100" s="27" t="e">
        <f>P103+#REF!+#REF!</f>
        <v>#REF!</v>
      </c>
      <c r="Q100" s="27" t="e">
        <f>Q103+#REF!+#REF!</f>
        <v>#REF!</v>
      </c>
      <c r="R100" s="27">
        <f>R101+R102+R103</f>
        <v>697997.92</v>
      </c>
      <c r="S100" s="27">
        <v>130000</v>
      </c>
      <c r="T100" s="27">
        <v>250000</v>
      </c>
      <c r="U100" s="27">
        <f>U101+U102</f>
        <v>530000</v>
      </c>
      <c r="V100" s="27">
        <f>V101+V102</f>
        <v>530000</v>
      </c>
    </row>
    <row r="101" spans="1:23" ht="30" x14ac:dyDescent="0.2">
      <c r="A101" s="48"/>
      <c r="B101" s="21" t="s">
        <v>289</v>
      </c>
      <c r="C101" s="132"/>
      <c r="D101" s="132" t="s">
        <v>64</v>
      </c>
      <c r="E101" s="132" t="s">
        <v>79</v>
      </c>
      <c r="F101" s="23" t="s">
        <v>53</v>
      </c>
      <c r="G101" s="27"/>
      <c r="H101" s="27"/>
      <c r="I101" s="27"/>
      <c r="J101" s="27"/>
      <c r="K101" s="27"/>
      <c r="L101" s="27"/>
      <c r="M101" s="28"/>
      <c r="N101" s="28"/>
      <c r="O101" s="28"/>
      <c r="P101" s="28"/>
      <c r="Q101" s="28"/>
      <c r="R101" s="27">
        <v>180000</v>
      </c>
      <c r="S101" s="27">
        <v>60000</v>
      </c>
      <c r="T101" s="27">
        <v>100000</v>
      </c>
      <c r="U101" s="27">
        <v>180000</v>
      </c>
      <c r="V101" s="27">
        <v>180000</v>
      </c>
    </row>
    <row r="102" spans="1:23" ht="30" x14ac:dyDescent="0.2">
      <c r="A102" s="48" t="s">
        <v>237</v>
      </c>
      <c r="B102" s="21" t="s">
        <v>235</v>
      </c>
      <c r="C102" s="132" t="s">
        <v>64</v>
      </c>
      <c r="D102" s="132" t="s">
        <v>79</v>
      </c>
      <c r="E102" s="23" t="s">
        <v>53</v>
      </c>
      <c r="F102" s="27"/>
      <c r="G102" s="27"/>
      <c r="H102" s="27"/>
      <c r="I102" s="27"/>
      <c r="J102" s="27"/>
      <c r="K102" s="27"/>
      <c r="L102" s="27"/>
      <c r="M102" s="28"/>
      <c r="N102" s="28"/>
      <c r="O102" s="28"/>
      <c r="P102" s="28"/>
      <c r="Q102" s="28"/>
      <c r="R102" s="27">
        <v>417997.92</v>
      </c>
      <c r="S102" s="27">
        <v>70000</v>
      </c>
      <c r="T102" s="27">
        <v>150000</v>
      </c>
      <c r="U102" s="27">
        <v>350000</v>
      </c>
      <c r="V102" s="27">
        <v>350000</v>
      </c>
    </row>
    <row r="103" spans="1:23" ht="45" x14ac:dyDescent="0.2">
      <c r="A103" s="48" t="s">
        <v>238</v>
      </c>
      <c r="B103" s="21" t="s">
        <v>288</v>
      </c>
      <c r="C103" s="132" t="s">
        <v>64</v>
      </c>
      <c r="D103" s="132" t="s">
        <v>79</v>
      </c>
      <c r="E103" s="23" t="s">
        <v>53</v>
      </c>
      <c r="F103" s="14"/>
      <c r="G103" s="14"/>
      <c r="H103" s="14"/>
      <c r="I103" s="14"/>
      <c r="J103" s="14"/>
      <c r="K103" s="14"/>
      <c r="L103" s="14"/>
      <c r="M103" s="15"/>
      <c r="N103" s="15"/>
      <c r="O103" s="15"/>
      <c r="P103" s="15"/>
      <c r="Q103" s="15"/>
      <c r="R103" s="27">
        <v>100000</v>
      </c>
      <c r="S103" s="40">
        <v>0</v>
      </c>
      <c r="T103" s="40">
        <v>0</v>
      </c>
      <c r="U103" s="40">
        <v>0</v>
      </c>
      <c r="V103" s="40">
        <v>0</v>
      </c>
    </row>
    <row r="104" spans="1:23" ht="31.5" x14ac:dyDescent="0.2">
      <c r="A104" s="51" t="s">
        <v>239</v>
      </c>
      <c r="B104" s="86" t="s">
        <v>145</v>
      </c>
      <c r="C104" s="87" t="s">
        <v>147</v>
      </c>
      <c r="D104" s="87" t="s">
        <v>79</v>
      </c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9">
        <f>R106</f>
        <v>13562727.4</v>
      </c>
      <c r="S104" s="89">
        <f t="shared" ref="S104:V104" si="27">S106</f>
        <v>13940840</v>
      </c>
      <c r="T104" s="89">
        <f t="shared" si="27"/>
        <v>14155803</v>
      </c>
      <c r="U104" s="89">
        <f t="shared" si="27"/>
        <v>14367900</v>
      </c>
      <c r="V104" s="89">
        <f t="shared" si="27"/>
        <v>14367900</v>
      </c>
    </row>
    <row r="105" spans="1:23" ht="23.25" customHeight="1" x14ac:dyDescent="0.2">
      <c r="A105" s="49" t="s">
        <v>240</v>
      </c>
      <c r="B105" s="84" t="s">
        <v>146</v>
      </c>
      <c r="C105" s="82" t="s">
        <v>148</v>
      </c>
      <c r="D105" s="12" t="s">
        <v>79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83"/>
      <c r="S105" s="83"/>
      <c r="T105" s="83"/>
      <c r="U105" s="83"/>
      <c r="V105" s="83"/>
    </row>
    <row r="106" spans="1:23" ht="71.25" x14ac:dyDescent="0.2">
      <c r="A106" s="49" t="s">
        <v>241</v>
      </c>
      <c r="B106" s="14" t="s">
        <v>40</v>
      </c>
      <c r="C106" s="82" t="s">
        <v>148</v>
      </c>
      <c r="D106" s="82" t="s">
        <v>79</v>
      </c>
      <c r="E106" s="85" t="s">
        <v>13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17">
        <f>R107+R109+R112+R118</f>
        <v>13562727.4</v>
      </c>
      <c r="S106" s="17">
        <f t="shared" ref="S106:V106" si="28">S107+S109+S112+S118</f>
        <v>13940840</v>
      </c>
      <c r="T106" s="17">
        <f t="shared" si="28"/>
        <v>14155803</v>
      </c>
      <c r="U106" s="17">
        <f t="shared" si="28"/>
        <v>14367900</v>
      </c>
      <c r="V106" s="17">
        <f t="shared" si="28"/>
        <v>14367900</v>
      </c>
      <c r="W106" s="17">
        <f t="shared" ref="W106" si="29">W107+W109+W112</f>
        <v>0</v>
      </c>
    </row>
    <row r="107" spans="1:23" ht="31.5" x14ac:dyDescent="0.2">
      <c r="A107" s="49" t="s">
        <v>242</v>
      </c>
      <c r="B107" s="146" t="s">
        <v>149</v>
      </c>
      <c r="C107" s="94" t="s">
        <v>148</v>
      </c>
      <c r="D107" s="94" t="s">
        <v>79</v>
      </c>
      <c r="E107" s="147" t="s">
        <v>14</v>
      </c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81">
        <f>R108</f>
        <v>12803619</v>
      </c>
      <c r="S107" s="81">
        <f t="shared" ref="S107:V107" si="30">S108</f>
        <v>13930840</v>
      </c>
      <c r="T107" s="81">
        <f t="shared" si="30"/>
        <v>14139803</v>
      </c>
      <c r="U107" s="81">
        <f t="shared" si="30"/>
        <v>14351900</v>
      </c>
      <c r="V107" s="81">
        <f t="shared" si="30"/>
        <v>14351900</v>
      </c>
    </row>
    <row r="108" spans="1:23" ht="33" customHeight="1" x14ac:dyDescent="0.2">
      <c r="A108" s="49" t="s">
        <v>243</v>
      </c>
      <c r="B108" s="52" t="s">
        <v>150</v>
      </c>
      <c r="C108" s="82" t="s">
        <v>148</v>
      </c>
      <c r="D108" s="82" t="s">
        <v>79</v>
      </c>
      <c r="E108" s="85" t="s">
        <v>15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83">
        <v>12803619</v>
      </c>
      <c r="S108" s="83">
        <v>13930840</v>
      </c>
      <c r="T108" s="83">
        <v>14139803</v>
      </c>
      <c r="U108" s="93">
        <v>14351900</v>
      </c>
      <c r="V108" s="93">
        <v>14351900</v>
      </c>
    </row>
    <row r="109" spans="1:23" ht="64.5" customHeight="1" x14ac:dyDescent="0.2">
      <c r="A109" s="49" t="s">
        <v>244</v>
      </c>
      <c r="B109" s="62" t="s">
        <v>55</v>
      </c>
      <c r="C109" s="94" t="s">
        <v>148</v>
      </c>
      <c r="D109" s="94" t="s">
        <v>79</v>
      </c>
      <c r="E109" s="147" t="s">
        <v>15</v>
      </c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81">
        <f>R110+R111</f>
        <v>8888.4</v>
      </c>
      <c r="S109" s="81">
        <f t="shared" ref="S109:V109" si="31">S110+S111</f>
        <v>10000</v>
      </c>
      <c r="T109" s="81">
        <f t="shared" si="31"/>
        <v>16000</v>
      </c>
      <c r="U109" s="81">
        <f t="shared" si="31"/>
        <v>16000</v>
      </c>
      <c r="V109" s="81">
        <f t="shared" si="31"/>
        <v>16000</v>
      </c>
    </row>
    <row r="110" spans="1:23" ht="31.5" x14ac:dyDescent="0.2">
      <c r="A110" s="49" t="s">
        <v>245</v>
      </c>
      <c r="B110" s="90" t="s">
        <v>205</v>
      </c>
      <c r="C110" s="82" t="s">
        <v>148</v>
      </c>
      <c r="D110" s="82" t="s">
        <v>79</v>
      </c>
      <c r="E110" s="23" t="s">
        <v>41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18">
        <v>8888.4</v>
      </c>
      <c r="S110" s="18">
        <v>10000</v>
      </c>
      <c r="T110" s="18">
        <v>10000</v>
      </c>
      <c r="U110" s="18">
        <v>10000</v>
      </c>
      <c r="V110" s="18">
        <v>10000</v>
      </c>
    </row>
    <row r="111" spans="1:23" ht="31.5" x14ac:dyDescent="0.2">
      <c r="A111" s="49" t="s">
        <v>246</v>
      </c>
      <c r="B111" s="90" t="s">
        <v>25</v>
      </c>
      <c r="C111" s="82" t="s">
        <v>148</v>
      </c>
      <c r="D111" s="82" t="s">
        <v>79</v>
      </c>
      <c r="E111" s="23" t="s">
        <v>73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18">
        <v>0</v>
      </c>
      <c r="S111" s="18">
        <v>0</v>
      </c>
      <c r="T111" s="18">
        <v>6000</v>
      </c>
      <c r="U111" s="18">
        <v>6000</v>
      </c>
      <c r="V111" s="18">
        <v>6000</v>
      </c>
    </row>
    <row r="112" spans="1:23" ht="57" x14ac:dyDescent="0.2">
      <c r="A112" s="51" t="s">
        <v>247</v>
      </c>
      <c r="B112" s="75" t="s">
        <v>118</v>
      </c>
      <c r="C112" s="94" t="s">
        <v>148</v>
      </c>
      <c r="D112" s="94" t="s">
        <v>79</v>
      </c>
      <c r="E112" s="74" t="s">
        <v>162</v>
      </c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81">
        <f>R113</f>
        <v>0</v>
      </c>
      <c r="S112" s="81">
        <f t="shared" ref="S112:V112" si="32">S117</f>
        <v>0</v>
      </c>
      <c r="T112" s="81">
        <f t="shared" si="32"/>
        <v>0</v>
      </c>
      <c r="U112" s="81">
        <f t="shared" si="32"/>
        <v>0</v>
      </c>
      <c r="V112" s="81">
        <f t="shared" si="32"/>
        <v>0</v>
      </c>
    </row>
    <row r="113" spans="1:22" ht="31.5" x14ac:dyDescent="0.2">
      <c r="A113" s="51" t="s">
        <v>290</v>
      </c>
      <c r="B113" s="21" t="s">
        <v>164</v>
      </c>
      <c r="C113" s="82"/>
      <c r="D113" s="82" t="s">
        <v>79</v>
      </c>
      <c r="E113" s="23" t="s">
        <v>162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17">
        <v>0</v>
      </c>
      <c r="S113" s="17"/>
      <c r="T113" s="17"/>
      <c r="U113" s="17"/>
      <c r="V113" s="17"/>
    </row>
    <row r="114" spans="1:22" ht="45" x14ac:dyDescent="0.2">
      <c r="A114" s="49" t="s">
        <v>248</v>
      </c>
      <c r="B114" s="21" t="s">
        <v>163</v>
      </c>
      <c r="C114" s="82" t="s">
        <v>148</v>
      </c>
      <c r="D114" s="82" t="s">
        <v>79</v>
      </c>
      <c r="E114" s="23" t="s">
        <v>268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17">
        <f>R115</f>
        <v>0</v>
      </c>
      <c r="S114" s="17">
        <f t="shared" ref="S114:V114" si="33">S115</f>
        <v>0</v>
      </c>
      <c r="T114" s="17">
        <f t="shared" si="33"/>
        <v>0</v>
      </c>
      <c r="U114" s="17">
        <f t="shared" si="33"/>
        <v>0</v>
      </c>
      <c r="V114" s="17">
        <f t="shared" si="33"/>
        <v>0</v>
      </c>
    </row>
    <row r="115" spans="1:22" ht="31.5" x14ac:dyDescent="0.2">
      <c r="A115" s="49" t="s">
        <v>249</v>
      </c>
      <c r="B115" s="21" t="s">
        <v>164</v>
      </c>
      <c r="C115" s="82" t="s">
        <v>148</v>
      </c>
      <c r="D115" s="82" t="s">
        <v>79</v>
      </c>
      <c r="E115" s="23" t="s">
        <v>268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18">
        <v>0</v>
      </c>
      <c r="S115" s="17">
        <v>0</v>
      </c>
      <c r="T115" s="17">
        <v>0</v>
      </c>
      <c r="U115" s="17">
        <v>0</v>
      </c>
      <c r="V115" s="17">
        <v>0</v>
      </c>
    </row>
    <row r="116" spans="1:22" ht="47.25" x14ac:dyDescent="0.2">
      <c r="A116" s="49" t="s">
        <v>291</v>
      </c>
      <c r="B116" s="90" t="s">
        <v>160</v>
      </c>
      <c r="C116" s="82" t="s">
        <v>148</v>
      </c>
      <c r="D116" s="82" t="s">
        <v>79</v>
      </c>
      <c r="E116" s="23" t="s">
        <v>162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143">
        <f>R117</f>
        <v>0</v>
      </c>
      <c r="S116" s="83">
        <f t="shared" ref="S116:V116" si="34">S117</f>
        <v>0</v>
      </c>
      <c r="T116" s="83">
        <f t="shared" si="34"/>
        <v>0</v>
      </c>
      <c r="U116" s="83">
        <f t="shared" si="34"/>
        <v>0</v>
      </c>
      <c r="V116" s="83">
        <f t="shared" si="34"/>
        <v>0</v>
      </c>
    </row>
    <row r="117" spans="1:22" ht="31.5" x14ac:dyDescent="0.2">
      <c r="A117" s="49" t="s">
        <v>292</v>
      </c>
      <c r="B117" s="90" t="s">
        <v>161</v>
      </c>
      <c r="C117" s="82" t="s">
        <v>148</v>
      </c>
      <c r="D117" s="82" t="s">
        <v>79</v>
      </c>
      <c r="E117" s="23" t="s">
        <v>162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83">
        <v>0</v>
      </c>
      <c r="S117" s="83">
        <v>0</v>
      </c>
      <c r="T117" s="83">
        <v>0</v>
      </c>
      <c r="U117" s="83">
        <v>0</v>
      </c>
      <c r="V117" s="17">
        <v>0</v>
      </c>
    </row>
    <row r="118" spans="1:22" ht="42.75" customHeight="1" x14ac:dyDescent="0.2">
      <c r="A118" s="51" t="s">
        <v>250</v>
      </c>
      <c r="B118" s="122" t="s">
        <v>165</v>
      </c>
      <c r="C118" s="94" t="s">
        <v>148</v>
      </c>
      <c r="D118" s="94" t="s">
        <v>79</v>
      </c>
      <c r="E118" s="74" t="s">
        <v>116</v>
      </c>
      <c r="F118" s="95"/>
      <c r="G118" s="95"/>
      <c r="H118" s="95"/>
      <c r="I118" s="95"/>
      <c r="J118" s="95"/>
      <c r="K118" s="95"/>
      <c r="L118" s="95"/>
      <c r="M118" s="121"/>
      <c r="N118" s="121"/>
      <c r="O118" s="121"/>
      <c r="P118" s="121"/>
      <c r="Q118" s="121"/>
      <c r="R118" s="81">
        <f>R119+R120+R121+R122</f>
        <v>750220</v>
      </c>
      <c r="S118" s="81">
        <v>0</v>
      </c>
      <c r="T118" s="81">
        <f>T119</f>
        <v>0</v>
      </c>
      <c r="U118" s="81">
        <f t="shared" ref="U118:V118" si="35">U119</f>
        <v>0</v>
      </c>
      <c r="V118" s="81">
        <f t="shared" si="35"/>
        <v>0</v>
      </c>
    </row>
    <row r="119" spans="1:22" x14ac:dyDescent="0.2">
      <c r="A119" s="49" t="s">
        <v>251</v>
      </c>
      <c r="B119" s="21" t="s">
        <v>173</v>
      </c>
      <c r="C119" s="82" t="s">
        <v>148</v>
      </c>
      <c r="D119" s="82"/>
      <c r="E119" s="23" t="s">
        <v>207</v>
      </c>
      <c r="F119" s="2"/>
      <c r="G119" s="2"/>
      <c r="H119" s="2"/>
      <c r="I119" s="2"/>
      <c r="J119" s="2"/>
      <c r="K119" s="2"/>
      <c r="L119" s="2"/>
      <c r="M119" s="107"/>
      <c r="N119" s="107"/>
      <c r="O119" s="107"/>
      <c r="P119" s="107"/>
      <c r="Q119" s="107"/>
      <c r="R119" s="83">
        <v>0</v>
      </c>
      <c r="S119" s="17">
        <v>0</v>
      </c>
      <c r="T119" s="17">
        <v>0</v>
      </c>
      <c r="U119" s="83">
        <v>0</v>
      </c>
      <c r="V119" s="17">
        <v>0</v>
      </c>
    </row>
    <row r="120" spans="1:22" x14ac:dyDescent="0.2">
      <c r="A120" s="49" t="s">
        <v>252</v>
      </c>
      <c r="B120" s="21" t="s">
        <v>186</v>
      </c>
      <c r="C120" s="82"/>
      <c r="D120" s="82"/>
      <c r="E120" s="23" t="s">
        <v>208</v>
      </c>
      <c r="F120" s="2"/>
      <c r="G120" s="2"/>
      <c r="H120" s="2"/>
      <c r="I120" s="2"/>
      <c r="J120" s="2"/>
      <c r="K120" s="2"/>
      <c r="L120" s="2"/>
      <c r="M120" s="107"/>
      <c r="N120" s="107"/>
      <c r="O120" s="107"/>
      <c r="P120" s="107"/>
      <c r="Q120" s="107"/>
      <c r="R120" s="83"/>
      <c r="S120" s="83"/>
      <c r="T120" s="83"/>
      <c r="U120" s="83"/>
      <c r="V120" s="17"/>
    </row>
    <row r="121" spans="1:22" x14ac:dyDescent="0.2">
      <c r="A121" s="49" t="s">
        <v>253</v>
      </c>
      <c r="B121" s="21" t="s">
        <v>175</v>
      </c>
      <c r="C121" s="82"/>
      <c r="D121" s="82"/>
      <c r="E121" s="23" t="s">
        <v>209</v>
      </c>
      <c r="F121" s="2"/>
      <c r="G121" s="2"/>
      <c r="H121" s="2"/>
      <c r="I121" s="2"/>
      <c r="J121" s="2"/>
      <c r="K121" s="2"/>
      <c r="L121" s="2"/>
      <c r="M121" s="107"/>
      <c r="N121" s="107"/>
      <c r="O121" s="107"/>
      <c r="P121" s="107"/>
      <c r="Q121" s="107"/>
      <c r="R121" s="18">
        <v>579220</v>
      </c>
      <c r="S121" s="83">
        <v>0</v>
      </c>
      <c r="T121" s="83">
        <v>0</v>
      </c>
      <c r="U121" s="83">
        <v>0</v>
      </c>
      <c r="V121" s="17">
        <v>0</v>
      </c>
    </row>
    <row r="122" spans="1:22" ht="30" x14ac:dyDescent="0.2">
      <c r="A122" s="49" t="s">
        <v>313</v>
      </c>
      <c r="B122" s="21" t="s">
        <v>308</v>
      </c>
      <c r="C122" s="82"/>
      <c r="D122" s="82"/>
      <c r="E122" s="23" t="s">
        <v>314</v>
      </c>
      <c r="F122" s="2"/>
      <c r="G122" s="2"/>
      <c r="H122" s="2"/>
      <c r="I122" s="2"/>
      <c r="J122" s="2"/>
      <c r="K122" s="2"/>
      <c r="L122" s="2"/>
      <c r="M122" s="107"/>
      <c r="N122" s="107"/>
      <c r="O122" s="107"/>
      <c r="P122" s="107"/>
      <c r="Q122" s="107"/>
      <c r="R122" s="18">
        <v>171000</v>
      </c>
      <c r="S122" s="83">
        <v>0</v>
      </c>
      <c r="T122" s="83">
        <v>0</v>
      </c>
      <c r="U122" s="83">
        <v>0</v>
      </c>
      <c r="V122" s="17">
        <v>0</v>
      </c>
    </row>
    <row r="123" spans="1:22" ht="43.5" thickBot="1" x14ac:dyDescent="0.25">
      <c r="A123" s="51" t="s">
        <v>255</v>
      </c>
      <c r="B123" s="98" t="s">
        <v>254</v>
      </c>
      <c r="C123" s="87" t="s">
        <v>71</v>
      </c>
      <c r="D123" s="114" t="s">
        <v>79</v>
      </c>
      <c r="E123" s="118" t="s">
        <v>273</v>
      </c>
      <c r="F123" s="119"/>
      <c r="G123" s="119"/>
      <c r="H123" s="119"/>
      <c r="I123" s="119"/>
      <c r="J123" s="119"/>
      <c r="K123" s="119"/>
      <c r="L123" s="119"/>
      <c r="M123" s="120"/>
      <c r="N123" s="120"/>
      <c r="O123" s="120"/>
      <c r="P123" s="120"/>
      <c r="Q123" s="120"/>
      <c r="R123" s="89">
        <f>R126+R129+R130+R131</f>
        <v>402457.72</v>
      </c>
      <c r="S123" s="89">
        <f t="shared" ref="S123:V123" si="36">S126+S129+S130</f>
        <v>280000</v>
      </c>
      <c r="T123" s="89">
        <f t="shared" si="36"/>
        <v>200000</v>
      </c>
      <c r="U123" s="89">
        <f t="shared" si="36"/>
        <v>440000</v>
      </c>
      <c r="V123" s="89">
        <f t="shared" si="36"/>
        <v>440000</v>
      </c>
    </row>
    <row r="124" spans="1:22" ht="39" thickBot="1" x14ac:dyDescent="0.25">
      <c r="A124" s="49" t="s">
        <v>256</v>
      </c>
      <c r="B124" s="144" t="s">
        <v>172</v>
      </c>
      <c r="C124" s="94" t="s">
        <v>210</v>
      </c>
      <c r="D124" s="115"/>
      <c r="E124" s="111"/>
      <c r="F124" s="79"/>
      <c r="G124" s="79"/>
      <c r="H124" s="79"/>
      <c r="I124" s="79"/>
      <c r="J124" s="79"/>
      <c r="K124" s="79"/>
      <c r="L124" s="79"/>
      <c r="M124" s="116"/>
      <c r="N124" s="116"/>
      <c r="O124" s="116"/>
      <c r="P124" s="116"/>
      <c r="Q124" s="116"/>
      <c r="R124" s="79"/>
      <c r="S124" s="79"/>
      <c r="T124" s="79"/>
      <c r="U124" s="79"/>
      <c r="V124" s="81"/>
    </row>
    <row r="125" spans="1:22" ht="30.75" thickBot="1" x14ac:dyDescent="0.25">
      <c r="A125" s="49" t="s">
        <v>257</v>
      </c>
      <c r="B125" s="99" t="s">
        <v>169</v>
      </c>
      <c r="C125" s="82"/>
      <c r="D125" s="12"/>
      <c r="E125" s="112"/>
      <c r="F125" s="18"/>
      <c r="G125" s="18"/>
      <c r="H125" s="18"/>
      <c r="I125" s="18"/>
      <c r="J125" s="18"/>
      <c r="K125" s="18"/>
      <c r="L125" s="18"/>
      <c r="M125" s="117"/>
      <c r="N125" s="117"/>
      <c r="O125" s="117"/>
      <c r="P125" s="117"/>
      <c r="Q125" s="117"/>
      <c r="R125" s="18"/>
      <c r="S125" s="18"/>
      <c r="T125" s="18"/>
      <c r="U125" s="18"/>
      <c r="V125" s="17"/>
    </row>
    <row r="126" spans="1:22" ht="30.75" thickBot="1" x14ac:dyDescent="0.25">
      <c r="A126" s="49" t="s">
        <v>258</v>
      </c>
      <c r="B126" s="102" t="s">
        <v>170</v>
      </c>
      <c r="C126" s="94" t="s">
        <v>71</v>
      </c>
      <c r="D126" s="115" t="s">
        <v>79</v>
      </c>
      <c r="E126" s="74" t="s">
        <v>269</v>
      </c>
      <c r="F126" s="111">
        <f t="shared" ref="F126:V126" si="37">F128</f>
        <v>0</v>
      </c>
      <c r="G126" s="111">
        <f t="shared" si="37"/>
        <v>0</v>
      </c>
      <c r="H126" s="111">
        <f t="shared" si="37"/>
        <v>0</v>
      </c>
      <c r="I126" s="111">
        <f t="shared" si="37"/>
        <v>0</v>
      </c>
      <c r="J126" s="111">
        <f t="shared" si="37"/>
        <v>0</v>
      </c>
      <c r="K126" s="111">
        <f t="shared" si="37"/>
        <v>0</v>
      </c>
      <c r="L126" s="111">
        <f t="shared" si="37"/>
        <v>0</v>
      </c>
      <c r="M126" s="111">
        <f t="shared" si="37"/>
        <v>0</v>
      </c>
      <c r="N126" s="111">
        <f t="shared" si="37"/>
        <v>0</v>
      </c>
      <c r="O126" s="111">
        <f t="shared" si="37"/>
        <v>0</v>
      </c>
      <c r="P126" s="111">
        <f t="shared" si="37"/>
        <v>0</v>
      </c>
      <c r="Q126" s="111">
        <f t="shared" si="37"/>
        <v>0</v>
      </c>
      <c r="R126" s="149">
        <f t="shared" si="37"/>
        <v>148919.26</v>
      </c>
      <c r="S126" s="149">
        <f t="shared" si="37"/>
        <v>180000</v>
      </c>
      <c r="T126" s="149">
        <f t="shared" si="37"/>
        <v>100000</v>
      </c>
      <c r="U126" s="149">
        <f t="shared" si="37"/>
        <v>190000</v>
      </c>
      <c r="V126" s="111">
        <f t="shared" si="37"/>
        <v>190000</v>
      </c>
    </row>
    <row r="127" spans="1:22" ht="16.5" thickBot="1" x14ac:dyDescent="0.25">
      <c r="A127" s="49"/>
      <c r="B127" s="100" t="s">
        <v>74</v>
      </c>
      <c r="C127" s="82"/>
      <c r="D127" s="12"/>
      <c r="E127" s="23"/>
      <c r="F127" s="18"/>
      <c r="G127" s="18"/>
      <c r="H127" s="18"/>
      <c r="I127" s="18"/>
      <c r="J127" s="18"/>
      <c r="K127" s="18"/>
      <c r="L127" s="18"/>
      <c r="M127" s="117"/>
      <c r="N127" s="117"/>
      <c r="O127" s="117"/>
      <c r="P127" s="117"/>
      <c r="Q127" s="117"/>
      <c r="R127" s="18"/>
      <c r="S127" s="18"/>
      <c r="T127" s="18"/>
      <c r="U127" s="18"/>
      <c r="V127" s="17"/>
    </row>
    <row r="128" spans="1:22" ht="30.75" thickBot="1" x14ac:dyDescent="0.25">
      <c r="A128" s="49" t="s">
        <v>259</v>
      </c>
      <c r="B128" s="101" t="s">
        <v>171</v>
      </c>
      <c r="C128" s="82" t="s">
        <v>71</v>
      </c>
      <c r="D128" s="12" t="s">
        <v>79</v>
      </c>
      <c r="E128" s="23" t="s">
        <v>270</v>
      </c>
      <c r="F128" s="18"/>
      <c r="G128" s="18"/>
      <c r="H128" s="18"/>
      <c r="I128" s="18"/>
      <c r="J128" s="18"/>
      <c r="K128" s="18"/>
      <c r="L128" s="18"/>
      <c r="M128" s="117"/>
      <c r="N128" s="117"/>
      <c r="O128" s="117"/>
      <c r="P128" s="117"/>
      <c r="Q128" s="117"/>
      <c r="R128" s="18">
        <v>148919.26</v>
      </c>
      <c r="S128" s="18">
        <v>180000</v>
      </c>
      <c r="T128" s="18">
        <v>100000</v>
      </c>
      <c r="U128" s="18">
        <v>190000</v>
      </c>
      <c r="V128" s="18">
        <v>190000</v>
      </c>
    </row>
    <row r="129" spans="1:22" ht="45" x14ac:dyDescent="0.2">
      <c r="A129" s="49" t="s">
        <v>260</v>
      </c>
      <c r="B129" s="110" t="s">
        <v>191</v>
      </c>
      <c r="C129" s="82" t="s">
        <v>64</v>
      </c>
      <c r="D129" s="12" t="s">
        <v>79</v>
      </c>
      <c r="E129" s="23" t="s">
        <v>271</v>
      </c>
      <c r="F129" s="18"/>
      <c r="G129" s="18"/>
      <c r="H129" s="18"/>
      <c r="I129" s="18"/>
      <c r="J129" s="18"/>
      <c r="K129" s="18"/>
      <c r="L129" s="18"/>
      <c r="M129" s="117"/>
      <c r="N129" s="117"/>
      <c r="O129" s="117"/>
      <c r="P129" s="117"/>
      <c r="Q129" s="117"/>
      <c r="R129" s="18">
        <v>0</v>
      </c>
      <c r="S129" s="18">
        <v>100000</v>
      </c>
      <c r="T129" s="18">
        <v>100000</v>
      </c>
      <c r="U129" s="18">
        <v>100000</v>
      </c>
      <c r="V129" s="18">
        <v>100000</v>
      </c>
    </row>
    <row r="130" spans="1:22" ht="20.25" customHeight="1" x14ac:dyDescent="0.2">
      <c r="A130" s="152" t="s">
        <v>261</v>
      </c>
      <c r="B130" s="150" t="s">
        <v>275</v>
      </c>
      <c r="C130" s="82" t="s">
        <v>64</v>
      </c>
      <c r="D130" s="12" t="s">
        <v>79</v>
      </c>
      <c r="E130" s="23" t="s">
        <v>272</v>
      </c>
      <c r="F130" s="18"/>
      <c r="G130" s="18"/>
      <c r="H130" s="18"/>
      <c r="I130" s="18"/>
      <c r="J130" s="18"/>
      <c r="K130" s="18"/>
      <c r="L130" s="18"/>
      <c r="M130" s="117"/>
      <c r="N130" s="117"/>
      <c r="O130" s="117"/>
      <c r="P130" s="117"/>
      <c r="Q130" s="117"/>
      <c r="R130" s="18">
        <v>156240</v>
      </c>
      <c r="S130" s="18">
        <v>0</v>
      </c>
      <c r="T130" s="18">
        <v>0</v>
      </c>
      <c r="U130" s="18">
        <v>150000</v>
      </c>
      <c r="V130" s="18">
        <v>150000</v>
      </c>
    </row>
    <row r="131" spans="1:22" ht="17.25" customHeight="1" x14ac:dyDescent="0.2">
      <c r="A131" s="153"/>
      <c r="B131" s="151"/>
      <c r="C131" s="82" t="s">
        <v>63</v>
      </c>
      <c r="D131" s="12" t="s">
        <v>79</v>
      </c>
      <c r="E131" s="23" t="s">
        <v>272</v>
      </c>
      <c r="F131" s="18"/>
      <c r="G131" s="18"/>
      <c r="H131" s="18"/>
      <c r="I131" s="18"/>
      <c r="J131" s="18"/>
      <c r="K131" s="18"/>
      <c r="L131" s="18"/>
      <c r="M131" s="117"/>
      <c r="N131" s="117"/>
      <c r="O131" s="117"/>
      <c r="P131" s="117"/>
      <c r="Q131" s="117"/>
      <c r="R131" s="18">
        <v>97298.46</v>
      </c>
      <c r="S131" s="18"/>
      <c r="T131" s="18"/>
      <c r="U131" s="18"/>
      <c r="V131" s="18"/>
    </row>
    <row r="132" spans="1:22" ht="15" x14ac:dyDescent="0.2">
      <c r="A132" s="49"/>
      <c r="B132" s="32" t="s">
        <v>135</v>
      </c>
      <c r="C132" s="22"/>
      <c r="D132" s="22"/>
      <c r="E132" s="112"/>
      <c r="F132" s="16"/>
      <c r="G132" s="16"/>
      <c r="H132" s="16"/>
      <c r="I132" s="16"/>
      <c r="J132" s="16"/>
      <c r="K132" s="16"/>
      <c r="L132" s="16"/>
      <c r="M132" s="113"/>
      <c r="N132" s="113"/>
      <c r="O132" s="113"/>
      <c r="P132" s="113"/>
      <c r="Q132" s="113"/>
      <c r="R132" s="40"/>
      <c r="S132" s="40"/>
      <c r="T132" s="40"/>
      <c r="U132" s="40"/>
      <c r="V132" s="40"/>
    </row>
    <row r="133" spans="1:22" ht="37.5" customHeight="1" x14ac:dyDescent="0.2">
      <c r="A133" s="51" t="s">
        <v>151</v>
      </c>
      <c r="B133" s="97" t="s">
        <v>47</v>
      </c>
      <c r="C133" s="123" t="s">
        <v>66</v>
      </c>
      <c r="D133" s="69" t="s">
        <v>79</v>
      </c>
      <c r="E133" s="124" t="s">
        <v>48</v>
      </c>
      <c r="F133" s="125">
        <f t="shared" ref="F133:Q133" si="38">F135</f>
        <v>0</v>
      </c>
      <c r="G133" s="125">
        <f t="shared" si="38"/>
        <v>0</v>
      </c>
      <c r="H133" s="125">
        <f t="shared" si="38"/>
        <v>0</v>
      </c>
      <c r="I133" s="125">
        <f t="shared" si="38"/>
        <v>0</v>
      </c>
      <c r="J133" s="125">
        <f t="shared" si="38"/>
        <v>0</v>
      </c>
      <c r="K133" s="125">
        <f t="shared" si="38"/>
        <v>0</v>
      </c>
      <c r="L133" s="125">
        <f t="shared" si="38"/>
        <v>0</v>
      </c>
      <c r="M133" s="125">
        <f t="shared" si="38"/>
        <v>0</v>
      </c>
      <c r="N133" s="125">
        <f t="shared" si="38"/>
        <v>0</v>
      </c>
      <c r="O133" s="125">
        <f t="shared" si="38"/>
        <v>0</v>
      </c>
      <c r="P133" s="125">
        <f t="shared" si="38"/>
        <v>0</v>
      </c>
      <c r="Q133" s="125">
        <f t="shared" si="38"/>
        <v>0</v>
      </c>
      <c r="R133" s="125">
        <f>R134+R135</f>
        <v>54750175.060000002</v>
      </c>
      <c r="S133" s="125">
        <f t="shared" ref="S133:V133" si="39">S134+S135</f>
        <v>30030495.780000001</v>
      </c>
      <c r="T133" s="125">
        <f t="shared" si="39"/>
        <v>30614005.780000001</v>
      </c>
      <c r="U133" s="125">
        <f t="shared" si="39"/>
        <v>25788923</v>
      </c>
      <c r="V133" s="125">
        <f t="shared" si="39"/>
        <v>25788923</v>
      </c>
    </row>
    <row r="134" spans="1:22" ht="37.5" customHeight="1" x14ac:dyDescent="0.2">
      <c r="A134" s="49" t="s">
        <v>152</v>
      </c>
      <c r="B134" s="11" t="s">
        <v>30</v>
      </c>
      <c r="C134" s="12" t="s">
        <v>66</v>
      </c>
      <c r="D134" s="12" t="s">
        <v>79</v>
      </c>
      <c r="E134" s="20" t="s">
        <v>49</v>
      </c>
      <c r="F134" s="14"/>
      <c r="G134" s="14"/>
      <c r="H134" s="14"/>
      <c r="I134" s="14"/>
      <c r="J134" s="14"/>
      <c r="K134" s="14"/>
      <c r="L134" s="14"/>
      <c r="M134" s="15"/>
      <c r="N134" s="15"/>
      <c r="O134" s="15"/>
      <c r="P134" s="15"/>
      <c r="Q134" s="15"/>
      <c r="R134" s="16">
        <v>30880167.059999999</v>
      </c>
      <c r="S134" s="27">
        <v>30030495.780000001</v>
      </c>
      <c r="T134" s="27">
        <v>30614005.780000001</v>
      </c>
      <c r="U134" s="17">
        <v>25788923</v>
      </c>
      <c r="V134" s="17">
        <v>25788923</v>
      </c>
    </row>
    <row r="135" spans="1:22" ht="67.5" customHeight="1" x14ac:dyDescent="0.2">
      <c r="A135" s="49" t="s">
        <v>299</v>
      </c>
      <c r="B135" s="11" t="s">
        <v>302</v>
      </c>
      <c r="C135" s="12" t="s">
        <v>66</v>
      </c>
      <c r="D135" s="12" t="s">
        <v>79</v>
      </c>
      <c r="E135" s="20" t="s">
        <v>300</v>
      </c>
      <c r="F135" s="14"/>
      <c r="G135" s="14"/>
      <c r="H135" s="14"/>
      <c r="I135" s="14"/>
      <c r="J135" s="14"/>
      <c r="K135" s="14"/>
      <c r="L135" s="14"/>
      <c r="M135" s="15"/>
      <c r="N135" s="15"/>
      <c r="O135" s="15"/>
      <c r="P135" s="15"/>
      <c r="Q135" s="15"/>
      <c r="R135" s="16">
        <v>23870008</v>
      </c>
      <c r="S135" s="27">
        <v>0</v>
      </c>
      <c r="T135" s="27">
        <v>0</v>
      </c>
      <c r="U135" s="17">
        <v>0</v>
      </c>
      <c r="V135" s="17">
        <v>0</v>
      </c>
    </row>
    <row r="136" spans="1:22" x14ac:dyDescent="0.2">
      <c r="A136" s="103"/>
      <c r="B136" s="104"/>
      <c r="C136" s="105"/>
      <c r="D136" s="105"/>
      <c r="E136" s="106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8"/>
      <c r="S136" s="108"/>
      <c r="T136" s="108"/>
      <c r="U136" s="108"/>
      <c r="V136" s="109"/>
    </row>
    <row r="137" spans="1:22" x14ac:dyDescent="0.2">
      <c r="E137"/>
    </row>
    <row r="138" spans="1:22" x14ac:dyDescent="0.2">
      <c r="E138"/>
    </row>
    <row r="139" spans="1:22" x14ac:dyDescent="0.2">
      <c r="E139"/>
    </row>
    <row r="140" spans="1:22" x14ac:dyDescent="0.2">
      <c r="E140"/>
    </row>
  </sheetData>
  <autoFilter ref="B6:L128"/>
  <mergeCells count="12">
    <mergeCell ref="B130:B131"/>
    <mergeCell ref="A130:A131"/>
    <mergeCell ref="E1:V1"/>
    <mergeCell ref="A6:A7"/>
    <mergeCell ref="B2:E2"/>
    <mergeCell ref="B5:E5"/>
    <mergeCell ref="S5:T5"/>
    <mergeCell ref="B6:B7"/>
    <mergeCell ref="E6:E7"/>
    <mergeCell ref="R6:V6"/>
    <mergeCell ref="E3:V3"/>
    <mergeCell ref="B4:V4"/>
  </mergeCells>
  <pageMargins left="0.98425196850393704" right="0.39370078740157483" top="0.94488188976377963" bottom="0.39370078740157483" header="0.31496062992125984" footer="0.31496062992125984"/>
  <pageSetup paperSize="9" scale="58" orientation="landscape" r:id="rId1"/>
  <headerFooter alignWithMargins="0">
    <oddHeader>&amp;C&amp;P из &amp;N</oddHeader>
  </headerFooter>
  <rowBreaks count="6" manualBreakCount="6">
    <brk id="21" max="21" man="1"/>
    <brk id="48" max="21" man="1"/>
    <brk id="74" max="21" man="1"/>
    <brk id="96" max="21" man="1"/>
    <brk id="135" max="21" man="1"/>
    <brk id="137" max="22" man="1"/>
  </rowBreaks>
  <colBreaks count="1" manualBreakCount="1">
    <brk id="22" max="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Бюджет2025-2029год (</vt:lpstr>
      <vt:lpstr>'Бюджет2025-2029год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2025-12-03T00:45:44Z</dcterms:modified>
</cp:coreProperties>
</file>